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ldiaz\Desktop\"/>
    </mc:Choice>
  </mc:AlternateContent>
  <xr:revisionPtr revIDLastSave="230" documentId="8_{A635BD78-A252-46EC-B200-820288671F28}" xr6:coauthVersionLast="47" xr6:coauthVersionMax="47" xr10:uidLastSave="{64ADA818-2176-4F3D-ABDE-D64F9BB2F698}"/>
  <bookViews>
    <workbookView xWindow="-110" yWindow="-110" windowWidth="19420" windowHeight="10420" activeTab="1" xr2:uid="{802967B9-154C-4696-904E-E0037077D4FF}"/>
  </bookViews>
  <sheets>
    <sheet name="ALF" sheetId="2" r:id="rId1"/>
    <sheet name="JUL" sheetId="1" r:id="rId2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4" i="1" l="1"/>
  <c r="H53" i="2"/>
  <c r="H54" i="2" s="1"/>
  <c r="H53" i="1"/>
  <c r="H54" i="1" s="1"/>
</calcChain>
</file>

<file path=xl/sharedStrings.xml><?xml version="1.0" encoding="utf-8"?>
<sst xmlns="http://schemas.openxmlformats.org/spreadsheetml/2006/main" count="128" uniqueCount="66">
  <si>
    <t>INSPECCIÓN DE INFRAESTRUCTURA INTERNA</t>
  </si>
  <si>
    <t>Centro de trabajo:</t>
  </si>
  <si>
    <t>Gaseosas LUX Piedecuesta</t>
  </si>
  <si>
    <t>Equipo auditor:</t>
  </si>
  <si>
    <t>SST</t>
  </si>
  <si>
    <t>Responsable de recibir la auditoria:</t>
  </si>
  <si>
    <t>Fecha:</t>
  </si>
  <si>
    <t>Calificación:</t>
  </si>
  <si>
    <t>Realice la ponderación del estado de cumplimiento de cada requisito de acuerdo a los siguientes criterios: 
0 - No se evidencia cumplimiento del requisito.
1 - Existe un cumplimiento parcial (Se puede atribuir al cambio normativo)
2 - Cumple completamente o No Aplica.</t>
  </si>
  <si>
    <t>Bloque</t>
  </si>
  <si>
    <t>#</t>
  </si>
  <si>
    <t>Ítem</t>
  </si>
  <si>
    <t>Calificación</t>
  </si>
  <si>
    <t>Observación</t>
  </si>
  <si>
    <t>Infraestructura para peatones</t>
  </si>
  <si>
    <t>¿Se tienen definidos y señalizados los pasillos peatonales para el ingreso del personal a las diferentes áreas del centro de trabajo?</t>
  </si>
  <si>
    <t>¿Se tienen definidos y señalizados pasillos peatonales en zonas externas: patios de maniobras, vías internas?</t>
  </si>
  <si>
    <t>¿Se tienen definidos y señalizados pasillos peatonales internos en las zonas de circulación de montacargas?</t>
  </si>
  <si>
    <t>¿Se tienen definidas áreas de circulación exclusiva para peatones?</t>
  </si>
  <si>
    <t>¿Se tienen definidos controles para las áreas internas en donde la circulación es mixta: peatón - montacargas?</t>
  </si>
  <si>
    <t>¿Se tienen definidos controles para las áreas externas en donde la circulación es mixta: peatón - montacargas - vehículos?</t>
  </si>
  <si>
    <t>¿Se tiene definido desde algún procedimiento los casos en los que los peatones tengan la prelación de circulación?</t>
  </si>
  <si>
    <t>¿Las zonas destinadas para el desplazamiento de peatones se encuentran iluminadas?</t>
  </si>
  <si>
    <t>¿Las zonas destinadas para el desplazamiento de peatones se encuentran separadas  de las zonas de circulación de vehículos?</t>
  </si>
  <si>
    <t>¿Se cuenta con políticas en donde se privilegie el paso de peatones sobre el paso vehicular?</t>
  </si>
  <si>
    <t>¿Se ha socializado con los colaboradores de la empresa los puntos críticos y normas de comportamiento en estas zonas? (zonas de tránsito, horario, parqueo, cargue y descargue, etc.)</t>
  </si>
  <si>
    <t>¿Se cuenta con un mapa de las rutas seguras dentro de la empresa, para la movilización de los empleados?</t>
  </si>
  <si>
    <t>¿Se tiene definida y señalizada una política o directriz de uso de elementos distractores para peatones?</t>
  </si>
  <si>
    <t>¿Se tienen definidas zonas de descanso para conductores que tienen sus vehículos en procesos de cargue o descargue?</t>
  </si>
  <si>
    <t>¿Se socializan al ingreso las normas de comportamiento para visitantes?</t>
  </si>
  <si>
    <t>Infraestructura para conductores</t>
  </si>
  <si>
    <t>¿Las zonas destinadas para el desplazamiento de vehículos se encuentran señalizadas?</t>
  </si>
  <si>
    <t>¿Las zonas destinadas para el desplazamiento de vehículos se encuentran iluminadas?</t>
  </si>
  <si>
    <t>¿Esta señalizada la velocidad máxima de circulación de los vehículos?</t>
  </si>
  <si>
    <t>¿Existen elementos sobre la vía que favorezcan el control de la velocidad?</t>
  </si>
  <si>
    <t xml:space="preserve">¿Se tienen definidas y se socializan las normas o requisitos documentales, de comportamiento y de ubicación de los vehículos terceros que ingresan a plantas o Centros de Distribución? </t>
  </si>
  <si>
    <t>¿Se tiene definido el protocolo de actuación segura para varada de vehículo propio y tercero dentro de los centros de trabajo?</t>
  </si>
  <si>
    <t>Infraestructura para montacargas</t>
  </si>
  <si>
    <t>¿Se encuentran demarcadas, señalizadas o definidas las zonas de circulación de montacargas?</t>
  </si>
  <si>
    <t>¿Las superficies de circulación se encuentra en optimo estado para la circulación de montacargas?</t>
  </si>
  <si>
    <t>¿Se observa evidencia señalización o demarcación preventiva para montacargas?</t>
  </si>
  <si>
    <t>¿Se tienen identificados los puntos críticos de operación de montacargas y se tienen establecidos controles?</t>
  </si>
  <si>
    <t>¿Existe demarcación o señalización que favorezcan el control de la velocidad?</t>
  </si>
  <si>
    <t>¿Los racks o estanterías cuentan con guardas protectores contra colisiones de montacargas?</t>
  </si>
  <si>
    <t>¿Se cuenta con espejos convexos o elementos que favorezcan la visibilidad los operadores de montacargas?</t>
  </si>
  <si>
    <t>¿La zona de baterías se encuentra señalizada, ventilada, aislada y con las medidas de protección necesarias? (Duchas para ojos en el caso de baterías eléctricas)</t>
  </si>
  <si>
    <t>¿Se tiene definidas políticas para el parqueo o estacionamiento de montacargas?</t>
  </si>
  <si>
    <t>¿Se tienen definidas las zonas de parqueo de montacargas?</t>
  </si>
  <si>
    <t>¿Se tiene definido e implementa el protocolo de actuación segura para varada de montacargas?</t>
  </si>
  <si>
    <t>Parqueaderos</t>
  </si>
  <si>
    <t>¿Las zonas destinadas para el parqueo de vehículos se encuentran señalizadas, demarcadas e iluminadas?</t>
  </si>
  <si>
    <t>¿Las zonas destinadas para el parqueo de vehículos  de carga se encuentran señalizadas, demarcadas e iluminadas?</t>
  </si>
  <si>
    <t>¿Las zonas destinadas para el parqueo de motocicletas se encuentran señalizadas, demarcadas e iluminadas?</t>
  </si>
  <si>
    <t>¿Las zonas destinadas para el parqueo de bicicletas se encuentran señalizadas, demarcadas e iluminadas?</t>
  </si>
  <si>
    <t>¿Los parqueaderos cuentan con accesos y salidas seguras para peatones?</t>
  </si>
  <si>
    <t>¿Se cuenta con parqueaderos para personas con movilidad reducida?</t>
  </si>
  <si>
    <t>¿Se observa homologación o estandarización en la señalización, y demarcación de parqueaderos?</t>
  </si>
  <si>
    <t>Mantenimiento de señalización</t>
  </si>
  <si>
    <t>¿Se cuenta con un plan de mantenimiento de la señalización, demarcación e iluminación?</t>
  </si>
  <si>
    <t>¿Se evidencia uniformidad entre las demarcaciones?  colores de líneas, señalizaciones verticales.</t>
  </si>
  <si>
    <t>¿Se cuenta con un procedimiento para identificar las oportunidades de mejoramiento/mantenimiento de la señalización, demarcación e iluminación vial?</t>
  </si>
  <si>
    <t>Total Pilar</t>
  </si>
  <si>
    <t>Porcentaje de cumplimiento</t>
  </si>
  <si>
    <t>Coord. Reg. SST Alfredo Diaz</t>
  </si>
  <si>
    <t>N/A</t>
  </si>
  <si>
    <t xml:space="preserve">Punto critico: Bodega de APT, y lineas con producción, y patio central de carga.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</si>
</sst>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6"/>
      <color rgb="FF00B0F0"/>
      <name val="Arial"/>
      <family val="2"/>
    </font>
    <font>
      <b/>
      <sz val="12"/>
      <color theme="1" tint="0.34998626667073579"/>
      <name val="Arial"/>
      <family val="2"/>
    </font>
    <font>
      <sz val="12"/>
      <color theme="1" tint="0.34998626667073579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/>
      <bottom style="medium">
        <color theme="1" tint="0.499984740745262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6" fillId="0" borderId="3" xfId="0" applyFont="1" applyBorder="1" applyAlignment="1">
      <alignment horizontal="center"/>
    </xf>
    <xf numFmtId="10" fontId="7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/>
    </xf>
    <xf numFmtId="9" fontId="2" fillId="0" borderId="4" xfId="0" applyNumberFormat="1" applyFont="1" applyBorder="1" applyAlignment="1">
      <alignment horizontal="center"/>
    </xf>
    <xf numFmtId="9" fontId="2" fillId="0" borderId="8" xfId="0" applyNumberFormat="1" applyFont="1" applyBorder="1" applyAlignment="1">
      <alignment horizontal="center"/>
    </xf>
    <xf numFmtId="9" fontId="2" fillId="0" borderId="9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16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968376</xdr:colOff>
      <xdr:row>0</xdr:row>
      <xdr:rowOff>0</xdr:rowOff>
    </xdr:from>
    <xdr:to>
      <xdr:col>10</xdr:col>
      <xdr:colOff>2333750</xdr:colOff>
      <xdr:row>2</xdr:row>
      <xdr:rowOff>190499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94E34EFC-BFDA-4D01-80CD-FB403AFE6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633" b="57840"/>
        <a:stretch>
          <a:fillRect/>
        </a:stretch>
      </xdr:blipFill>
      <xdr:spPr bwMode="auto">
        <a:xfrm>
          <a:off x="9255126" y="0"/>
          <a:ext cx="1270124" cy="571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968376</xdr:colOff>
      <xdr:row>0</xdr:row>
      <xdr:rowOff>0</xdr:rowOff>
    </xdr:from>
    <xdr:to>
      <xdr:col>10</xdr:col>
      <xdr:colOff>2333750</xdr:colOff>
      <xdr:row>2</xdr:row>
      <xdr:rowOff>190499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0091A7D9-6BDC-4729-8EFE-66F50BD5A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633" b="57840"/>
        <a:stretch>
          <a:fillRect/>
        </a:stretch>
      </xdr:blipFill>
      <xdr:spPr bwMode="auto">
        <a:xfrm>
          <a:off x="9667876" y="0"/>
          <a:ext cx="1365374" cy="571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DE2EB-7FDB-4FCF-BF7E-E21D981FD2C9}">
  <dimension ref="A1:Q66"/>
  <sheetViews>
    <sheetView showGridLines="0" topLeftCell="A31" zoomScale="80" zoomScaleNormal="80" workbookViewId="0">
      <selection activeCell="H26" sqref="H26:H31"/>
    </sheetView>
  </sheetViews>
  <sheetFormatPr defaultColWidth="11.42578125" defaultRowHeight="15.75"/>
  <cols>
    <col min="1" max="1" width="24.28515625" style="3" customWidth="1"/>
    <col min="2" max="2" width="4.85546875" style="5" customWidth="1"/>
    <col min="3" max="5" width="9.140625" style="1"/>
    <col min="6" max="6" width="8.5703125" style="1" customWidth="1"/>
    <col min="7" max="7" width="22" style="1" customWidth="1"/>
    <col min="8" max="8" width="15.140625" style="4" customWidth="1"/>
    <col min="9" max="9" width="9.140625" style="1"/>
    <col min="10" max="10" width="3.7109375" style="1" customWidth="1"/>
    <col min="11" max="11" width="33.5703125" style="1" customWidth="1"/>
    <col min="12" max="17" width="11.42578125" style="6"/>
    <col min="18" max="16384" width="11.42578125" style="1"/>
  </cols>
  <sheetData>
    <row r="1" spans="1:17" ht="1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7" ht="1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7" ht="15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7" ht="20.100000000000001" customHeight="1">
      <c r="A4" s="56" t="s">
        <v>1</v>
      </c>
      <c r="B4" s="57"/>
      <c r="C4" s="57"/>
      <c r="D4" s="58" t="s">
        <v>2</v>
      </c>
      <c r="E4" s="58"/>
      <c r="F4" s="58"/>
      <c r="G4" s="58"/>
      <c r="H4" s="58"/>
      <c r="I4" s="58"/>
      <c r="J4" s="58"/>
      <c r="K4" s="59"/>
    </row>
    <row r="5" spans="1:17" ht="20.100000000000001" customHeight="1">
      <c r="A5" s="43" t="s">
        <v>3</v>
      </c>
      <c r="B5" s="44"/>
      <c r="C5" s="44"/>
      <c r="D5" s="60" t="s">
        <v>4</v>
      </c>
      <c r="E5" s="60"/>
      <c r="F5" s="60"/>
      <c r="G5" s="60"/>
      <c r="H5" s="60"/>
      <c r="I5" s="60"/>
      <c r="J5" s="60"/>
      <c r="K5" s="61"/>
    </row>
    <row r="6" spans="1:17" ht="20.100000000000001" customHeight="1">
      <c r="A6" s="15" t="s">
        <v>5</v>
      </c>
      <c r="B6" s="12"/>
      <c r="C6" s="11"/>
      <c r="D6" s="60"/>
      <c r="E6" s="60"/>
      <c r="F6" s="60"/>
      <c r="G6" s="60"/>
      <c r="H6" s="60"/>
      <c r="I6" s="60"/>
      <c r="J6" s="60"/>
      <c r="K6" s="61"/>
    </row>
    <row r="7" spans="1:17" ht="20.100000000000001" customHeight="1">
      <c r="A7" s="43" t="s">
        <v>6</v>
      </c>
      <c r="B7" s="44"/>
      <c r="C7" s="44"/>
      <c r="D7" s="45">
        <v>45914</v>
      </c>
      <c r="E7" s="46"/>
      <c r="F7" s="46"/>
      <c r="G7" s="46"/>
      <c r="H7" s="46"/>
      <c r="I7" s="46"/>
      <c r="J7" s="46"/>
      <c r="K7" s="47"/>
    </row>
    <row r="8" spans="1:17" ht="73.5" customHeight="1">
      <c r="A8" s="48" t="s">
        <v>7</v>
      </c>
      <c r="B8" s="49"/>
      <c r="C8" s="49"/>
      <c r="D8" s="22" t="s">
        <v>8</v>
      </c>
      <c r="E8" s="50"/>
      <c r="F8" s="50"/>
      <c r="G8" s="50"/>
      <c r="H8" s="50"/>
      <c r="I8" s="50"/>
      <c r="J8" s="50"/>
      <c r="K8" s="51"/>
    </row>
    <row r="9" spans="1:17" ht="13.5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7">
      <c r="A10" s="16" t="s">
        <v>9</v>
      </c>
      <c r="B10" s="17" t="s">
        <v>10</v>
      </c>
      <c r="C10" s="53" t="s">
        <v>11</v>
      </c>
      <c r="D10" s="53"/>
      <c r="E10" s="53"/>
      <c r="F10" s="53"/>
      <c r="G10" s="53"/>
      <c r="H10" s="17" t="s">
        <v>12</v>
      </c>
      <c r="I10" s="53" t="s">
        <v>13</v>
      </c>
      <c r="J10" s="53"/>
      <c r="K10" s="54"/>
    </row>
    <row r="11" spans="1:17" s="2" customFormat="1" ht="46.5" customHeight="1">
      <c r="A11" s="37" t="s">
        <v>14</v>
      </c>
      <c r="B11" s="13">
        <v>1</v>
      </c>
      <c r="C11" s="35" t="s">
        <v>15</v>
      </c>
      <c r="D11" s="35"/>
      <c r="E11" s="35"/>
      <c r="F11" s="35"/>
      <c r="G11" s="35"/>
      <c r="H11" s="14">
        <v>1</v>
      </c>
      <c r="I11" s="33"/>
      <c r="J11" s="33"/>
      <c r="K11" s="34"/>
      <c r="L11" s="7"/>
      <c r="M11" s="7"/>
      <c r="N11" s="7"/>
      <c r="O11" s="7"/>
      <c r="P11" s="7"/>
      <c r="Q11" s="7"/>
    </row>
    <row r="12" spans="1:17" s="2" customFormat="1" ht="35.1" customHeight="1">
      <c r="A12" s="38"/>
      <c r="B12" s="13">
        <v>2</v>
      </c>
      <c r="C12" s="35" t="s">
        <v>16</v>
      </c>
      <c r="D12" s="35"/>
      <c r="E12" s="35"/>
      <c r="F12" s="35"/>
      <c r="G12" s="35"/>
      <c r="H12" s="14">
        <v>1</v>
      </c>
      <c r="I12" s="33"/>
      <c r="J12" s="33"/>
      <c r="K12" s="34"/>
      <c r="L12" s="7"/>
      <c r="M12" s="7"/>
      <c r="N12" s="7"/>
      <c r="O12" s="7"/>
      <c r="P12" s="7"/>
      <c r="Q12" s="7"/>
    </row>
    <row r="13" spans="1:17" s="2" customFormat="1" ht="35.1" customHeight="1">
      <c r="A13" s="38"/>
      <c r="B13" s="13">
        <v>3</v>
      </c>
      <c r="C13" s="35" t="s">
        <v>17</v>
      </c>
      <c r="D13" s="35"/>
      <c r="E13" s="35"/>
      <c r="F13" s="35"/>
      <c r="G13" s="35"/>
      <c r="H13" s="14">
        <v>1</v>
      </c>
      <c r="I13" s="33"/>
      <c r="J13" s="33"/>
      <c r="K13" s="34"/>
      <c r="L13" s="7"/>
      <c r="M13" s="7"/>
      <c r="N13" s="7"/>
      <c r="O13" s="7"/>
      <c r="P13" s="7"/>
      <c r="Q13" s="7"/>
    </row>
    <row r="14" spans="1:17" s="2" customFormat="1" ht="35.1" customHeight="1">
      <c r="A14" s="38"/>
      <c r="B14" s="13">
        <v>4</v>
      </c>
      <c r="C14" s="35" t="s">
        <v>18</v>
      </c>
      <c r="D14" s="35"/>
      <c r="E14" s="35"/>
      <c r="F14" s="35"/>
      <c r="G14" s="35"/>
      <c r="H14" s="14">
        <v>1</v>
      </c>
      <c r="I14" s="33"/>
      <c r="J14" s="33"/>
      <c r="K14" s="34"/>
      <c r="L14" s="7"/>
      <c r="M14" s="7"/>
      <c r="N14" s="7"/>
      <c r="O14" s="7"/>
      <c r="P14" s="7"/>
      <c r="Q14" s="7"/>
    </row>
    <row r="15" spans="1:17" s="2" customFormat="1" ht="35.1" customHeight="1">
      <c r="A15" s="38"/>
      <c r="B15" s="13">
        <v>5</v>
      </c>
      <c r="C15" s="35" t="s">
        <v>19</v>
      </c>
      <c r="D15" s="35"/>
      <c r="E15" s="35"/>
      <c r="F15" s="35"/>
      <c r="G15" s="35"/>
      <c r="H15" s="14">
        <v>2</v>
      </c>
      <c r="I15" s="33"/>
      <c r="J15" s="33"/>
      <c r="K15" s="34"/>
      <c r="L15" s="7"/>
      <c r="M15" s="7"/>
      <c r="N15" s="7"/>
      <c r="O15" s="7"/>
      <c r="P15" s="7"/>
      <c r="Q15" s="7"/>
    </row>
    <row r="16" spans="1:17" s="2" customFormat="1" ht="45.75" customHeight="1">
      <c r="A16" s="38"/>
      <c r="B16" s="13">
        <v>6</v>
      </c>
      <c r="C16" s="35" t="s">
        <v>20</v>
      </c>
      <c r="D16" s="35"/>
      <c r="E16" s="35"/>
      <c r="F16" s="35"/>
      <c r="G16" s="35"/>
      <c r="H16" s="14">
        <v>1</v>
      </c>
      <c r="I16" s="33"/>
      <c r="J16" s="33"/>
      <c r="K16" s="34"/>
      <c r="L16" s="7"/>
      <c r="M16" s="7"/>
      <c r="N16" s="7"/>
      <c r="O16" s="7"/>
      <c r="P16" s="7"/>
      <c r="Q16" s="7"/>
    </row>
    <row r="17" spans="1:17" s="2" customFormat="1" ht="35.1" customHeight="1">
      <c r="A17" s="38"/>
      <c r="B17" s="13">
        <v>7</v>
      </c>
      <c r="C17" s="35" t="s">
        <v>21</v>
      </c>
      <c r="D17" s="35"/>
      <c r="E17" s="35"/>
      <c r="F17" s="35"/>
      <c r="G17" s="35"/>
      <c r="H17" s="14">
        <v>2</v>
      </c>
      <c r="I17" s="33"/>
      <c r="J17" s="33"/>
      <c r="K17" s="34"/>
      <c r="L17" s="7"/>
      <c r="M17" s="7"/>
      <c r="N17" s="7"/>
      <c r="O17" s="7"/>
      <c r="P17" s="7"/>
      <c r="Q17" s="7"/>
    </row>
    <row r="18" spans="1:17" s="2" customFormat="1" ht="35.1" customHeight="1">
      <c r="A18" s="38"/>
      <c r="B18" s="13">
        <v>8</v>
      </c>
      <c r="C18" s="35" t="s">
        <v>22</v>
      </c>
      <c r="D18" s="35"/>
      <c r="E18" s="35"/>
      <c r="F18" s="35"/>
      <c r="G18" s="35"/>
      <c r="H18" s="14">
        <v>2</v>
      </c>
      <c r="I18" s="33"/>
      <c r="J18" s="33"/>
      <c r="K18" s="34"/>
      <c r="L18" s="7"/>
      <c r="M18" s="7"/>
      <c r="N18" s="7"/>
      <c r="O18" s="7"/>
      <c r="P18" s="7"/>
      <c r="Q18" s="7"/>
    </row>
    <row r="19" spans="1:17" s="2" customFormat="1" ht="51" customHeight="1">
      <c r="A19" s="38"/>
      <c r="B19" s="13">
        <v>9</v>
      </c>
      <c r="C19" s="35" t="s">
        <v>23</v>
      </c>
      <c r="D19" s="35"/>
      <c r="E19" s="35"/>
      <c r="F19" s="35"/>
      <c r="G19" s="35"/>
      <c r="H19" s="14">
        <v>1</v>
      </c>
      <c r="I19" s="33"/>
      <c r="J19" s="33"/>
      <c r="K19" s="34"/>
      <c r="L19" s="7"/>
      <c r="M19" s="7"/>
      <c r="N19" s="7"/>
      <c r="O19" s="7"/>
      <c r="P19" s="7"/>
      <c r="Q19" s="7"/>
    </row>
    <row r="20" spans="1:17" s="2" customFormat="1" ht="35.1" customHeight="1">
      <c r="A20" s="38"/>
      <c r="B20" s="13">
        <v>10</v>
      </c>
      <c r="C20" s="35" t="s">
        <v>24</v>
      </c>
      <c r="D20" s="35"/>
      <c r="E20" s="35"/>
      <c r="F20" s="35"/>
      <c r="G20" s="35"/>
      <c r="H20" s="14">
        <v>0</v>
      </c>
      <c r="I20" s="33"/>
      <c r="J20" s="33"/>
      <c r="K20" s="34"/>
      <c r="L20" s="7"/>
      <c r="M20" s="7"/>
      <c r="N20" s="7"/>
      <c r="O20" s="7"/>
      <c r="P20" s="7"/>
      <c r="Q20" s="7"/>
    </row>
    <row r="21" spans="1:17" s="2" customFormat="1" ht="45.95" customHeight="1">
      <c r="A21" s="38"/>
      <c r="B21" s="13">
        <v>11</v>
      </c>
      <c r="C21" s="35" t="s">
        <v>25</v>
      </c>
      <c r="D21" s="35"/>
      <c r="E21" s="35"/>
      <c r="F21" s="35"/>
      <c r="G21" s="35"/>
      <c r="H21" s="14">
        <v>1</v>
      </c>
      <c r="I21" s="33"/>
      <c r="J21" s="33"/>
      <c r="K21" s="34"/>
      <c r="L21" s="7"/>
      <c r="M21" s="7"/>
      <c r="N21" s="7"/>
      <c r="O21" s="7"/>
      <c r="P21" s="7"/>
      <c r="Q21" s="7"/>
    </row>
    <row r="22" spans="1:17" s="2" customFormat="1" ht="35.1" customHeight="1">
      <c r="A22" s="38"/>
      <c r="B22" s="13">
        <v>12</v>
      </c>
      <c r="C22" s="35" t="s">
        <v>26</v>
      </c>
      <c r="D22" s="35"/>
      <c r="E22" s="35"/>
      <c r="F22" s="35"/>
      <c r="G22" s="35"/>
      <c r="H22" s="14">
        <v>0</v>
      </c>
      <c r="I22" s="33"/>
      <c r="J22" s="33"/>
      <c r="K22" s="34"/>
      <c r="L22" s="7"/>
      <c r="M22" s="7"/>
      <c r="N22" s="7"/>
      <c r="O22" s="7"/>
      <c r="P22" s="7"/>
      <c r="Q22" s="7"/>
    </row>
    <row r="23" spans="1:17" s="2" customFormat="1" ht="35.1" customHeight="1">
      <c r="A23" s="38"/>
      <c r="B23" s="13">
        <v>13</v>
      </c>
      <c r="C23" s="35" t="s">
        <v>27</v>
      </c>
      <c r="D23" s="35"/>
      <c r="E23" s="35"/>
      <c r="F23" s="35"/>
      <c r="G23" s="35"/>
      <c r="H23" s="14">
        <v>0</v>
      </c>
      <c r="I23" s="33"/>
      <c r="J23" s="33"/>
      <c r="K23" s="34"/>
      <c r="L23" s="7"/>
      <c r="M23" s="7"/>
      <c r="N23" s="7"/>
      <c r="O23" s="7"/>
      <c r="P23" s="7"/>
      <c r="Q23" s="7"/>
    </row>
    <row r="24" spans="1:17" s="2" customFormat="1" ht="35.1" customHeight="1">
      <c r="A24" s="38"/>
      <c r="B24" s="13">
        <v>14</v>
      </c>
      <c r="C24" s="36" t="s">
        <v>28</v>
      </c>
      <c r="D24" s="36"/>
      <c r="E24" s="36"/>
      <c r="F24" s="36"/>
      <c r="G24" s="36"/>
      <c r="H24" s="14">
        <v>1</v>
      </c>
      <c r="I24" s="33"/>
      <c r="J24" s="33"/>
      <c r="K24" s="34"/>
      <c r="L24" s="7"/>
      <c r="M24" s="7"/>
      <c r="N24" s="7"/>
      <c r="O24" s="7"/>
      <c r="P24" s="7"/>
      <c r="Q24" s="7"/>
    </row>
    <row r="25" spans="1:17" s="2" customFormat="1" ht="35.1" customHeight="1">
      <c r="A25" s="40"/>
      <c r="B25" s="13">
        <v>15</v>
      </c>
      <c r="C25" s="35" t="s">
        <v>29</v>
      </c>
      <c r="D25" s="35"/>
      <c r="E25" s="35"/>
      <c r="F25" s="35"/>
      <c r="G25" s="35"/>
      <c r="H25" s="14">
        <v>2</v>
      </c>
      <c r="I25" s="33"/>
      <c r="J25" s="33"/>
      <c r="K25" s="34"/>
      <c r="L25" s="7"/>
      <c r="M25" s="7"/>
      <c r="N25" s="7"/>
      <c r="O25" s="7"/>
      <c r="P25" s="7"/>
      <c r="Q25" s="7"/>
    </row>
    <row r="26" spans="1:17" s="2" customFormat="1" ht="35.1" customHeight="1">
      <c r="A26" s="37" t="s">
        <v>30</v>
      </c>
      <c r="B26" s="13">
        <v>16</v>
      </c>
      <c r="C26" s="35" t="s">
        <v>31</v>
      </c>
      <c r="D26" s="35"/>
      <c r="E26" s="35"/>
      <c r="F26" s="35"/>
      <c r="G26" s="35"/>
      <c r="H26" s="14">
        <v>1</v>
      </c>
      <c r="I26" s="33"/>
      <c r="J26" s="33"/>
      <c r="K26" s="34"/>
      <c r="L26" s="7"/>
      <c r="M26" s="7"/>
      <c r="N26" s="7"/>
      <c r="O26" s="7"/>
      <c r="P26" s="7"/>
      <c r="Q26" s="7"/>
    </row>
    <row r="27" spans="1:17" s="2" customFormat="1" ht="35.1" customHeight="1">
      <c r="A27" s="38"/>
      <c r="B27" s="13">
        <v>17</v>
      </c>
      <c r="C27" s="35" t="s">
        <v>32</v>
      </c>
      <c r="D27" s="35"/>
      <c r="E27" s="35"/>
      <c r="F27" s="35"/>
      <c r="G27" s="35"/>
      <c r="H27" s="14">
        <v>1</v>
      </c>
      <c r="I27" s="33"/>
      <c r="J27" s="33"/>
      <c r="K27" s="34"/>
      <c r="L27" s="7"/>
      <c r="M27" s="7"/>
      <c r="N27" s="7"/>
      <c r="O27" s="7"/>
      <c r="P27" s="7"/>
      <c r="Q27" s="7"/>
    </row>
    <row r="28" spans="1:17" s="2" customFormat="1" ht="35.1" customHeight="1">
      <c r="A28" s="38"/>
      <c r="B28" s="13">
        <v>18</v>
      </c>
      <c r="C28" s="35" t="s">
        <v>33</v>
      </c>
      <c r="D28" s="35"/>
      <c r="E28" s="35"/>
      <c r="F28" s="35"/>
      <c r="G28" s="35"/>
      <c r="H28" s="14">
        <v>1</v>
      </c>
      <c r="I28" s="33"/>
      <c r="J28" s="33"/>
      <c r="K28" s="34"/>
      <c r="L28" s="7"/>
      <c r="M28" s="7"/>
      <c r="N28" s="7"/>
      <c r="O28" s="7"/>
      <c r="P28" s="7"/>
      <c r="Q28" s="7"/>
    </row>
    <row r="29" spans="1:17" s="2" customFormat="1" ht="35.1" customHeight="1">
      <c r="A29" s="38"/>
      <c r="B29" s="13">
        <v>19</v>
      </c>
      <c r="C29" s="35" t="s">
        <v>34</v>
      </c>
      <c r="D29" s="35"/>
      <c r="E29" s="35"/>
      <c r="F29" s="35"/>
      <c r="G29" s="35"/>
      <c r="H29" s="14">
        <v>1</v>
      </c>
      <c r="I29" s="33"/>
      <c r="J29" s="33"/>
      <c r="K29" s="34"/>
      <c r="L29" s="7"/>
      <c r="M29" s="7"/>
      <c r="N29" s="7"/>
      <c r="O29" s="7"/>
      <c r="P29" s="7"/>
      <c r="Q29" s="7"/>
    </row>
    <row r="30" spans="1:17" s="2" customFormat="1" ht="54.6" customHeight="1">
      <c r="A30" s="38"/>
      <c r="B30" s="13">
        <v>20</v>
      </c>
      <c r="C30" s="35" t="s">
        <v>35</v>
      </c>
      <c r="D30" s="35"/>
      <c r="E30" s="35"/>
      <c r="F30" s="35"/>
      <c r="G30" s="35"/>
      <c r="H30" s="14">
        <v>1</v>
      </c>
      <c r="I30" s="33"/>
      <c r="J30" s="33"/>
      <c r="K30" s="34"/>
      <c r="L30" s="7"/>
      <c r="M30" s="7"/>
      <c r="N30" s="7"/>
      <c r="O30" s="7"/>
      <c r="P30" s="7"/>
      <c r="Q30" s="7"/>
    </row>
    <row r="31" spans="1:17" s="2" customFormat="1" ht="54.6" customHeight="1">
      <c r="A31" s="40"/>
      <c r="B31" s="13">
        <v>21</v>
      </c>
      <c r="C31" s="35" t="s">
        <v>36</v>
      </c>
      <c r="D31" s="35"/>
      <c r="E31" s="35"/>
      <c r="F31" s="35"/>
      <c r="G31" s="35"/>
      <c r="H31" s="14">
        <v>0</v>
      </c>
      <c r="I31" s="33"/>
      <c r="J31" s="33"/>
      <c r="K31" s="34"/>
      <c r="L31" s="7"/>
      <c r="M31" s="7"/>
      <c r="N31" s="7"/>
      <c r="O31" s="7"/>
      <c r="P31" s="7"/>
      <c r="Q31" s="7"/>
    </row>
    <row r="32" spans="1:17" s="2" customFormat="1" ht="54.6" customHeight="1">
      <c r="A32" s="37" t="s">
        <v>37</v>
      </c>
      <c r="B32" s="13">
        <v>22</v>
      </c>
      <c r="C32" s="35" t="s">
        <v>38</v>
      </c>
      <c r="D32" s="35"/>
      <c r="E32" s="35"/>
      <c r="F32" s="35"/>
      <c r="G32" s="35"/>
      <c r="H32" s="14">
        <v>1</v>
      </c>
      <c r="I32" s="33"/>
      <c r="J32" s="33"/>
      <c r="K32" s="34"/>
      <c r="L32" s="7"/>
      <c r="M32" s="7"/>
      <c r="N32" s="7"/>
      <c r="O32" s="7"/>
      <c r="P32" s="7"/>
      <c r="Q32" s="7"/>
    </row>
    <row r="33" spans="1:17" s="2" customFormat="1" ht="54.6" customHeight="1">
      <c r="A33" s="38"/>
      <c r="B33" s="13">
        <v>23</v>
      </c>
      <c r="C33" s="35" t="s">
        <v>39</v>
      </c>
      <c r="D33" s="35"/>
      <c r="E33" s="35"/>
      <c r="F33" s="35"/>
      <c r="G33" s="35"/>
      <c r="H33" s="14">
        <v>1</v>
      </c>
      <c r="I33" s="33"/>
      <c r="J33" s="33"/>
      <c r="K33" s="34"/>
      <c r="L33" s="7"/>
      <c r="M33" s="7"/>
      <c r="N33" s="7"/>
      <c r="O33" s="7"/>
      <c r="P33" s="7"/>
      <c r="Q33" s="7"/>
    </row>
    <row r="34" spans="1:17" s="2" customFormat="1" ht="54.6" customHeight="1">
      <c r="A34" s="38"/>
      <c r="B34" s="13">
        <v>24</v>
      </c>
      <c r="C34" s="35" t="s">
        <v>40</v>
      </c>
      <c r="D34" s="35"/>
      <c r="E34" s="35"/>
      <c r="F34" s="35"/>
      <c r="G34" s="35"/>
      <c r="H34" s="14">
        <v>1</v>
      </c>
      <c r="I34" s="33"/>
      <c r="J34" s="33"/>
      <c r="K34" s="34"/>
      <c r="L34" s="7"/>
      <c r="M34" s="7"/>
      <c r="N34" s="7"/>
      <c r="O34" s="7"/>
      <c r="P34" s="7"/>
      <c r="Q34" s="7"/>
    </row>
    <row r="35" spans="1:17" s="2" customFormat="1" ht="54.6" customHeight="1">
      <c r="A35" s="38"/>
      <c r="B35" s="13">
        <v>25</v>
      </c>
      <c r="C35" s="35" t="s">
        <v>41</v>
      </c>
      <c r="D35" s="35"/>
      <c r="E35" s="35"/>
      <c r="F35" s="35"/>
      <c r="G35" s="35"/>
      <c r="H35" s="14">
        <v>1</v>
      </c>
      <c r="I35" s="33"/>
      <c r="J35" s="33"/>
      <c r="K35" s="34"/>
      <c r="L35" s="7"/>
      <c r="M35" s="7"/>
      <c r="N35" s="7"/>
      <c r="O35" s="7"/>
      <c r="P35" s="7"/>
      <c r="Q35" s="7"/>
    </row>
    <row r="36" spans="1:17" s="2" customFormat="1" ht="54.6" customHeight="1">
      <c r="A36" s="38"/>
      <c r="B36" s="13">
        <v>26</v>
      </c>
      <c r="C36" s="35" t="s">
        <v>42</v>
      </c>
      <c r="D36" s="35"/>
      <c r="E36" s="35"/>
      <c r="F36" s="35"/>
      <c r="G36" s="35"/>
      <c r="H36" s="14">
        <v>1</v>
      </c>
      <c r="I36" s="33"/>
      <c r="J36" s="33"/>
      <c r="K36" s="34"/>
      <c r="L36" s="7"/>
      <c r="M36" s="7"/>
      <c r="N36" s="7"/>
      <c r="O36" s="7"/>
      <c r="P36" s="7"/>
      <c r="Q36" s="7"/>
    </row>
    <row r="37" spans="1:17" s="2" customFormat="1" ht="54.6" customHeight="1">
      <c r="A37" s="38"/>
      <c r="B37" s="13">
        <v>27</v>
      </c>
      <c r="C37" s="35" t="s">
        <v>43</v>
      </c>
      <c r="D37" s="35"/>
      <c r="E37" s="35"/>
      <c r="F37" s="35"/>
      <c r="G37" s="35"/>
      <c r="H37" s="14">
        <v>1</v>
      </c>
      <c r="I37" s="41"/>
      <c r="J37" s="41"/>
      <c r="K37" s="42"/>
      <c r="L37" s="7"/>
      <c r="M37" s="7"/>
      <c r="N37" s="7"/>
      <c r="O37" s="7"/>
      <c r="P37" s="7"/>
      <c r="Q37" s="7"/>
    </row>
    <row r="38" spans="1:17" s="2" customFormat="1" ht="54.6" customHeight="1">
      <c r="A38" s="38"/>
      <c r="B38" s="13">
        <v>28</v>
      </c>
      <c r="C38" s="35" t="s">
        <v>44</v>
      </c>
      <c r="D38" s="35"/>
      <c r="E38" s="35"/>
      <c r="F38" s="35"/>
      <c r="G38" s="35"/>
      <c r="H38" s="14">
        <v>0</v>
      </c>
      <c r="I38" s="41"/>
      <c r="J38" s="41"/>
      <c r="K38" s="42"/>
      <c r="L38" s="7"/>
      <c r="M38" s="7"/>
      <c r="N38" s="7"/>
      <c r="O38" s="7"/>
      <c r="P38" s="7"/>
      <c r="Q38" s="7"/>
    </row>
    <row r="39" spans="1:17" s="2" customFormat="1" ht="54.6" customHeight="1">
      <c r="A39" s="38"/>
      <c r="B39" s="13">
        <v>29</v>
      </c>
      <c r="C39" s="35" t="s">
        <v>45</v>
      </c>
      <c r="D39" s="35"/>
      <c r="E39" s="35"/>
      <c r="F39" s="35"/>
      <c r="G39" s="35"/>
      <c r="H39" s="14">
        <v>1</v>
      </c>
      <c r="I39" s="41"/>
      <c r="J39" s="41"/>
      <c r="K39" s="42"/>
      <c r="L39" s="7"/>
      <c r="M39" s="7"/>
      <c r="N39" s="7"/>
      <c r="O39" s="7"/>
      <c r="P39" s="7"/>
      <c r="Q39" s="7"/>
    </row>
    <row r="40" spans="1:17" s="2" customFormat="1" ht="54.6" customHeight="1">
      <c r="A40" s="38"/>
      <c r="B40" s="13">
        <v>30</v>
      </c>
      <c r="C40" s="35" t="s">
        <v>46</v>
      </c>
      <c r="D40" s="35"/>
      <c r="E40" s="35"/>
      <c r="F40" s="35"/>
      <c r="G40" s="35"/>
      <c r="H40" s="14">
        <v>0</v>
      </c>
      <c r="I40" s="41"/>
      <c r="J40" s="41"/>
      <c r="K40" s="42"/>
      <c r="L40" s="7"/>
      <c r="M40" s="7"/>
      <c r="N40" s="7"/>
      <c r="O40" s="7"/>
      <c r="P40" s="7"/>
      <c r="Q40" s="7"/>
    </row>
    <row r="41" spans="1:17" s="2" customFormat="1" ht="54.6" customHeight="1">
      <c r="A41" s="38"/>
      <c r="B41" s="13">
        <v>31</v>
      </c>
      <c r="C41" s="35" t="s">
        <v>47</v>
      </c>
      <c r="D41" s="35"/>
      <c r="E41" s="35"/>
      <c r="F41" s="35"/>
      <c r="G41" s="35"/>
      <c r="H41" s="14">
        <v>0</v>
      </c>
      <c r="I41" s="41"/>
      <c r="J41" s="41"/>
      <c r="K41" s="42"/>
      <c r="L41" s="7"/>
      <c r="M41" s="7"/>
      <c r="N41" s="7"/>
      <c r="O41" s="7"/>
      <c r="P41" s="7"/>
      <c r="Q41" s="7"/>
    </row>
    <row r="42" spans="1:17" s="2" customFormat="1" ht="54.6" customHeight="1">
      <c r="A42" s="40"/>
      <c r="B42" s="13">
        <v>32</v>
      </c>
      <c r="C42" s="35" t="s">
        <v>48</v>
      </c>
      <c r="D42" s="35"/>
      <c r="E42" s="35"/>
      <c r="F42" s="35"/>
      <c r="G42" s="35"/>
      <c r="H42" s="14">
        <v>1</v>
      </c>
      <c r="I42" s="41"/>
      <c r="J42" s="41"/>
      <c r="K42" s="42"/>
      <c r="L42" s="7"/>
      <c r="M42" s="7"/>
      <c r="N42" s="7"/>
      <c r="O42" s="7"/>
      <c r="P42" s="7"/>
      <c r="Q42" s="7"/>
    </row>
    <row r="43" spans="1:17" s="2" customFormat="1" ht="35.1" customHeight="1">
      <c r="A43" s="37" t="s">
        <v>49</v>
      </c>
      <c r="B43" s="13">
        <v>33</v>
      </c>
      <c r="C43" s="35" t="s">
        <v>50</v>
      </c>
      <c r="D43" s="35"/>
      <c r="E43" s="35"/>
      <c r="F43" s="35"/>
      <c r="G43" s="35"/>
      <c r="H43" s="14">
        <v>2</v>
      </c>
      <c r="I43" s="33"/>
      <c r="J43" s="33"/>
      <c r="K43" s="34"/>
      <c r="L43" s="7"/>
      <c r="M43" s="7"/>
      <c r="N43" s="7"/>
      <c r="O43" s="7"/>
      <c r="P43" s="7"/>
      <c r="Q43" s="7"/>
    </row>
    <row r="44" spans="1:17" s="2" customFormat="1" ht="35.1" customHeight="1">
      <c r="A44" s="38"/>
      <c r="B44" s="13">
        <v>34</v>
      </c>
      <c r="C44" s="35" t="s">
        <v>51</v>
      </c>
      <c r="D44" s="35"/>
      <c r="E44" s="35"/>
      <c r="F44" s="35"/>
      <c r="G44" s="35"/>
      <c r="H44" s="14">
        <v>1</v>
      </c>
      <c r="I44" s="33"/>
      <c r="J44" s="33"/>
      <c r="K44" s="34"/>
      <c r="L44" s="7"/>
      <c r="M44" s="7"/>
      <c r="N44" s="7"/>
      <c r="O44" s="7"/>
      <c r="P44" s="7"/>
      <c r="Q44" s="7"/>
    </row>
    <row r="45" spans="1:17" s="2" customFormat="1" ht="35.1" customHeight="1">
      <c r="A45" s="38"/>
      <c r="B45" s="13">
        <v>35</v>
      </c>
      <c r="C45" s="35" t="s">
        <v>52</v>
      </c>
      <c r="D45" s="35"/>
      <c r="E45" s="35"/>
      <c r="F45" s="35"/>
      <c r="G45" s="35"/>
      <c r="H45" s="14">
        <v>1</v>
      </c>
      <c r="I45" s="33"/>
      <c r="J45" s="33"/>
      <c r="K45" s="34"/>
      <c r="L45" s="7"/>
      <c r="M45" s="7"/>
      <c r="N45" s="7"/>
      <c r="O45" s="7"/>
      <c r="P45" s="7"/>
      <c r="Q45" s="7"/>
    </row>
    <row r="46" spans="1:17" s="2" customFormat="1" ht="35.1" customHeight="1">
      <c r="A46" s="38"/>
      <c r="B46" s="13">
        <v>36</v>
      </c>
      <c r="C46" s="35" t="s">
        <v>53</v>
      </c>
      <c r="D46" s="35"/>
      <c r="E46" s="35"/>
      <c r="F46" s="35"/>
      <c r="G46" s="35"/>
      <c r="H46" s="14">
        <v>2</v>
      </c>
      <c r="I46" s="33"/>
      <c r="J46" s="33"/>
      <c r="K46" s="34"/>
      <c r="L46" s="7"/>
      <c r="M46" s="7"/>
      <c r="N46" s="7"/>
      <c r="O46" s="7"/>
      <c r="P46" s="7"/>
      <c r="Q46" s="7"/>
    </row>
    <row r="47" spans="1:17" s="2" customFormat="1" ht="35.1" customHeight="1">
      <c r="A47" s="38"/>
      <c r="B47" s="13">
        <v>37</v>
      </c>
      <c r="C47" s="35" t="s">
        <v>54</v>
      </c>
      <c r="D47" s="35"/>
      <c r="E47" s="35"/>
      <c r="F47" s="35"/>
      <c r="G47" s="35"/>
      <c r="H47" s="14">
        <v>1</v>
      </c>
      <c r="I47" s="33"/>
      <c r="J47" s="33"/>
      <c r="K47" s="34"/>
      <c r="L47" s="7"/>
      <c r="M47" s="7"/>
      <c r="N47" s="7"/>
      <c r="O47" s="7"/>
      <c r="P47" s="7"/>
      <c r="Q47" s="7"/>
    </row>
    <row r="48" spans="1:17" s="2" customFormat="1" ht="35.1" customHeight="1">
      <c r="A48" s="38"/>
      <c r="B48" s="13">
        <v>38</v>
      </c>
      <c r="C48" s="35" t="s">
        <v>55</v>
      </c>
      <c r="D48" s="35"/>
      <c r="E48" s="35"/>
      <c r="F48" s="35"/>
      <c r="G48" s="35"/>
      <c r="H48" s="14">
        <v>0</v>
      </c>
      <c r="I48" s="33"/>
      <c r="J48" s="33"/>
      <c r="K48" s="34"/>
      <c r="L48" s="7"/>
      <c r="M48" s="7"/>
      <c r="N48" s="7"/>
      <c r="O48" s="7"/>
      <c r="P48" s="7"/>
      <c r="Q48" s="7"/>
    </row>
    <row r="49" spans="1:17" s="2" customFormat="1" ht="35.1" customHeight="1">
      <c r="A49" s="40"/>
      <c r="B49" s="13">
        <v>39</v>
      </c>
      <c r="C49" s="36" t="s">
        <v>56</v>
      </c>
      <c r="D49" s="36"/>
      <c r="E49" s="36"/>
      <c r="F49" s="36"/>
      <c r="G49" s="36"/>
      <c r="H49" s="14">
        <v>1</v>
      </c>
      <c r="I49" s="33"/>
      <c r="J49" s="33"/>
      <c r="K49" s="34"/>
      <c r="L49" s="7"/>
      <c r="M49" s="7"/>
      <c r="N49" s="7"/>
      <c r="O49" s="7"/>
      <c r="P49" s="7"/>
      <c r="Q49" s="7"/>
    </row>
    <row r="50" spans="1:17" s="2" customFormat="1" ht="35.1" customHeight="1">
      <c r="A50" s="37" t="s">
        <v>57</v>
      </c>
      <c r="B50" s="13">
        <v>40</v>
      </c>
      <c r="C50" s="35" t="s">
        <v>58</v>
      </c>
      <c r="D50" s="35"/>
      <c r="E50" s="35"/>
      <c r="F50" s="35"/>
      <c r="G50" s="35"/>
      <c r="H50" s="14">
        <v>1</v>
      </c>
      <c r="I50" s="33"/>
      <c r="J50" s="33"/>
      <c r="K50" s="34"/>
      <c r="L50" s="7"/>
      <c r="M50" s="7"/>
      <c r="N50" s="7"/>
      <c r="O50" s="7"/>
      <c r="P50" s="7"/>
      <c r="Q50" s="7"/>
    </row>
    <row r="51" spans="1:17" s="2" customFormat="1" ht="35.1" customHeight="1">
      <c r="A51" s="38"/>
      <c r="B51" s="13">
        <v>41</v>
      </c>
      <c r="C51" s="35" t="s">
        <v>59</v>
      </c>
      <c r="D51" s="35"/>
      <c r="E51" s="35"/>
      <c r="F51" s="35"/>
      <c r="G51" s="35"/>
      <c r="H51" s="14">
        <v>1</v>
      </c>
      <c r="I51" s="33"/>
      <c r="J51" s="33"/>
      <c r="K51" s="34"/>
      <c r="L51" s="7"/>
      <c r="M51" s="7"/>
      <c r="N51" s="7"/>
      <c r="O51" s="7"/>
      <c r="P51" s="7"/>
      <c r="Q51" s="7"/>
    </row>
    <row r="52" spans="1:17" s="2" customFormat="1" ht="54.6" customHeight="1">
      <c r="A52" s="39"/>
      <c r="B52" s="18">
        <v>42</v>
      </c>
      <c r="C52" s="22" t="s">
        <v>60</v>
      </c>
      <c r="D52" s="22"/>
      <c r="E52" s="22"/>
      <c r="F52" s="22"/>
      <c r="G52" s="22"/>
      <c r="H52" s="19">
        <v>1</v>
      </c>
      <c r="I52" s="23"/>
      <c r="J52" s="23"/>
      <c r="K52" s="24"/>
      <c r="L52" s="7"/>
      <c r="M52" s="7"/>
      <c r="N52" s="7"/>
      <c r="O52" s="7"/>
      <c r="P52" s="7"/>
      <c r="Q52" s="7"/>
    </row>
    <row r="53" spans="1:17" ht="15.6" customHeight="1">
      <c r="A53" s="25" t="s">
        <v>61</v>
      </c>
      <c r="B53" s="26"/>
      <c r="C53" s="26"/>
      <c r="D53" s="26"/>
      <c r="E53" s="26"/>
      <c r="F53" s="26"/>
      <c r="G53" s="26"/>
      <c r="H53" s="20">
        <f>SUM(H11:H52)</f>
        <v>40</v>
      </c>
      <c r="I53" s="27"/>
      <c r="J53" s="27"/>
      <c r="K53" s="28"/>
    </row>
    <row r="54" spans="1:17">
      <c r="A54" s="31" t="s">
        <v>62</v>
      </c>
      <c r="B54" s="32"/>
      <c r="C54" s="32"/>
      <c r="D54" s="32"/>
      <c r="E54" s="32"/>
      <c r="F54" s="32"/>
      <c r="G54" s="32"/>
      <c r="H54" s="21">
        <f>H53/84</f>
        <v>0.47619047619047616</v>
      </c>
      <c r="I54" s="29"/>
      <c r="J54" s="29"/>
      <c r="K54" s="30"/>
    </row>
    <row r="55" spans="1:17" s="6" customFormat="1">
      <c r="A55" s="8"/>
      <c r="B55" s="9"/>
      <c r="H55" s="10"/>
    </row>
    <row r="56" spans="1:17" s="6" customFormat="1">
      <c r="A56" s="8"/>
      <c r="B56" s="9"/>
      <c r="H56" s="10"/>
    </row>
    <row r="57" spans="1:17" s="6" customFormat="1">
      <c r="A57" s="8"/>
      <c r="B57" s="9"/>
      <c r="H57" s="10"/>
    </row>
    <row r="58" spans="1:17" s="6" customFormat="1">
      <c r="A58" s="8"/>
      <c r="B58" s="9"/>
      <c r="H58" s="10"/>
    </row>
    <row r="59" spans="1:17" s="6" customFormat="1">
      <c r="A59" s="8"/>
      <c r="B59" s="9"/>
      <c r="H59" s="10"/>
    </row>
    <row r="60" spans="1:17" s="6" customFormat="1">
      <c r="A60" s="8"/>
      <c r="B60" s="9"/>
      <c r="H60" s="10"/>
    </row>
    <row r="61" spans="1:17" s="6" customFormat="1">
      <c r="A61" s="8"/>
      <c r="B61" s="9"/>
      <c r="H61" s="10"/>
    </row>
    <row r="62" spans="1:17" s="6" customFormat="1">
      <c r="A62" s="8"/>
      <c r="B62" s="9"/>
      <c r="H62" s="10"/>
    </row>
    <row r="63" spans="1:17" s="6" customFormat="1">
      <c r="A63" s="8"/>
      <c r="B63" s="9"/>
      <c r="H63" s="10"/>
    </row>
    <row r="64" spans="1:17" s="6" customFormat="1">
      <c r="A64" s="8"/>
      <c r="B64" s="9"/>
      <c r="H64" s="10"/>
    </row>
    <row r="65" spans="1:8" s="6" customFormat="1">
      <c r="A65" s="8"/>
      <c r="B65" s="9"/>
      <c r="H65" s="10"/>
    </row>
    <row r="66" spans="1:8" s="6" customFormat="1">
      <c r="A66" s="8"/>
      <c r="B66" s="9"/>
      <c r="H66" s="10"/>
    </row>
  </sheetData>
  <mergeCells count="105">
    <mergeCell ref="A7:C7"/>
    <mergeCell ref="D7:K7"/>
    <mergeCell ref="A8:C8"/>
    <mergeCell ref="D8:K8"/>
    <mergeCell ref="A9:K9"/>
    <mergeCell ref="C10:G10"/>
    <mergeCell ref="I10:K10"/>
    <mergeCell ref="A1:K3"/>
    <mergeCell ref="A4:C4"/>
    <mergeCell ref="D4:K4"/>
    <mergeCell ref="A5:C5"/>
    <mergeCell ref="D5:K5"/>
    <mergeCell ref="D6:K6"/>
    <mergeCell ref="I15:K15"/>
    <mergeCell ref="C16:G16"/>
    <mergeCell ref="I16:K16"/>
    <mergeCell ref="C17:G17"/>
    <mergeCell ref="I17:K17"/>
    <mergeCell ref="C18:G18"/>
    <mergeCell ref="I18:K18"/>
    <mergeCell ref="A11:A25"/>
    <mergeCell ref="C11:G11"/>
    <mergeCell ref="I11:K11"/>
    <mergeCell ref="C12:G12"/>
    <mergeCell ref="I12:K12"/>
    <mergeCell ref="C13:G13"/>
    <mergeCell ref="I13:K13"/>
    <mergeCell ref="C14:G14"/>
    <mergeCell ref="I14:K14"/>
    <mergeCell ref="C15:G15"/>
    <mergeCell ref="C22:G22"/>
    <mergeCell ref="I22:K22"/>
    <mergeCell ref="C23:G23"/>
    <mergeCell ref="I23:K23"/>
    <mergeCell ref="C24:G24"/>
    <mergeCell ref="I24:K24"/>
    <mergeCell ref="C19:G19"/>
    <mergeCell ref="I19:K19"/>
    <mergeCell ref="C20:G20"/>
    <mergeCell ref="I20:K20"/>
    <mergeCell ref="C21:G21"/>
    <mergeCell ref="I21:K21"/>
    <mergeCell ref="A32:A42"/>
    <mergeCell ref="C32:G32"/>
    <mergeCell ref="I32:K32"/>
    <mergeCell ref="C33:G33"/>
    <mergeCell ref="I33:K33"/>
    <mergeCell ref="C25:G25"/>
    <mergeCell ref="I25:K25"/>
    <mergeCell ref="A26:A31"/>
    <mergeCell ref="C26:G26"/>
    <mergeCell ref="I26:K26"/>
    <mergeCell ref="C27:G27"/>
    <mergeCell ref="I27:K27"/>
    <mergeCell ref="C28:G28"/>
    <mergeCell ref="I28:K28"/>
    <mergeCell ref="C29:G29"/>
    <mergeCell ref="C34:G34"/>
    <mergeCell ref="I34:K34"/>
    <mergeCell ref="C35:G35"/>
    <mergeCell ref="I35:K35"/>
    <mergeCell ref="C36:G36"/>
    <mergeCell ref="I36:K36"/>
    <mergeCell ref="I29:K29"/>
    <mergeCell ref="C30:G30"/>
    <mergeCell ref="I30:K30"/>
    <mergeCell ref="C31:G31"/>
    <mergeCell ref="I31:K31"/>
    <mergeCell ref="C47:G47"/>
    <mergeCell ref="C40:G40"/>
    <mergeCell ref="I40:K40"/>
    <mergeCell ref="C41:G41"/>
    <mergeCell ref="I41:K41"/>
    <mergeCell ref="C42:G42"/>
    <mergeCell ref="I42:K42"/>
    <mergeCell ref="C37:G37"/>
    <mergeCell ref="I37:K37"/>
    <mergeCell ref="C38:G38"/>
    <mergeCell ref="I38:K38"/>
    <mergeCell ref="C39:G39"/>
    <mergeCell ref="I39:K39"/>
    <mergeCell ref="C52:G52"/>
    <mergeCell ref="I52:K52"/>
    <mergeCell ref="A53:G53"/>
    <mergeCell ref="I53:K54"/>
    <mergeCell ref="A54:G54"/>
    <mergeCell ref="I47:K47"/>
    <mergeCell ref="C48:G48"/>
    <mergeCell ref="I48:K48"/>
    <mergeCell ref="C49:G49"/>
    <mergeCell ref="I49:K49"/>
    <mergeCell ref="A50:A52"/>
    <mergeCell ref="C50:G50"/>
    <mergeCell ref="I50:K50"/>
    <mergeCell ref="C51:G51"/>
    <mergeCell ref="I51:K51"/>
    <mergeCell ref="A43:A49"/>
    <mergeCell ref="C43:G43"/>
    <mergeCell ref="I43:K43"/>
    <mergeCell ref="C44:G44"/>
    <mergeCell ref="I44:K44"/>
    <mergeCell ref="C45:G45"/>
    <mergeCell ref="I45:K45"/>
    <mergeCell ref="C46:G46"/>
    <mergeCell ref="I46:K46"/>
  </mergeCells>
  <dataValidations count="1">
    <dataValidation type="list" allowBlank="1" showInputMessage="1" showErrorMessage="1" sqref="H11:H52" xr:uid="{7A16C251-A97C-44E3-954D-B880B28D2B86}">
      <formula1>"0,1,2"</formula1>
    </dataValidation>
  </dataValidations>
  <pageMargins left="0.70866141732283472" right="0.70866141732283472" top="0.74803149606299213" bottom="0.74803149606299213" header="0.31496062992125984" footer="0.31496062992125984"/>
  <pageSetup paperSize="5" orientation="landscape"/>
  <headerFooter>
    <oddFooter>&amp;L&amp;"Arial,Normal"&amp;8BE1-04-521F1&amp;R&amp;"Arial,Normal"&amp;8D-05-2024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792EE-9160-41E0-9126-EB532476C858}">
  <dimension ref="A1:Q66"/>
  <sheetViews>
    <sheetView showGridLines="0" tabSelected="1" topLeftCell="A43" zoomScale="80" zoomScaleNormal="80" workbookViewId="0">
      <selection activeCell="H11" sqref="H11:H25"/>
    </sheetView>
  </sheetViews>
  <sheetFormatPr defaultColWidth="11.42578125" defaultRowHeight="15.6"/>
  <cols>
    <col min="1" max="1" width="24.28515625" style="3" customWidth="1"/>
    <col min="2" max="2" width="4.85546875" style="5" customWidth="1"/>
    <col min="3" max="5" width="11.42578125" style="1"/>
    <col min="6" max="6" width="8.5703125" style="1" customWidth="1"/>
    <col min="7" max="7" width="22" style="1" customWidth="1"/>
    <col min="8" max="8" width="15.140625" style="4" customWidth="1"/>
    <col min="9" max="9" width="11.42578125" style="1"/>
    <col min="10" max="10" width="3.7109375" style="1" customWidth="1"/>
    <col min="11" max="11" width="33.5703125" style="1" customWidth="1"/>
    <col min="12" max="17" width="11.42578125" style="6"/>
    <col min="18" max="16384" width="11.42578125" style="1"/>
  </cols>
  <sheetData>
    <row r="1" spans="1:17" ht="1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7" ht="1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7" ht="15" customHeight="1" thickBo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7" ht="20.100000000000001" customHeight="1">
      <c r="A4" s="56" t="s">
        <v>1</v>
      </c>
      <c r="B4" s="57"/>
      <c r="C4" s="57"/>
      <c r="D4" s="58" t="s">
        <v>2</v>
      </c>
      <c r="E4" s="58"/>
      <c r="F4" s="58"/>
      <c r="G4" s="58"/>
      <c r="H4" s="58"/>
      <c r="I4" s="58"/>
      <c r="J4" s="58"/>
      <c r="K4" s="59"/>
    </row>
    <row r="5" spans="1:17" ht="20.100000000000001" customHeight="1">
      <c r="A5" s="43" t="s">
        <v>3</v>
      </c>
      <c r="B5" s="44"/>
      <c r="C5" s="44"/>
      <c r="D5" s="60" t="s">
        <v>63</v>
      </c>
      <c r="E5" s="60"/>
      <c r="F5" s="60"/>
      <c r="G5" s="60"/>
      <c r="H5" s="60"/>
      <c r="I5" s="60"/>
      <c r="J5" s="60"/>
      <c r="K5" s="61"/>
    </row>
    <row r="6" spans="1:17" ht="20.100000000000001" customHeight="1">
      <c r="A6" s="15" t="s">
        <v>5</v>
      </c>
      <c r="B6" s="12"/>
      <c r="C6" s="11"/>
      <c r="D6" s="60"/>
      <c r="E6" s="60"/>
      <c r="F6" s="60"/>
      <c r="G6" s="60"/>
      <c r="H6" s="60"/>
      <c r="I6" s="60"/>
      <c r="J6" s="60"/>
      <c r="K6" s="61"/>
    </row>
    <row r="7" spans="1:17" ht="20.100000000000001" customHeight="1">
      <c r="A7" s="43" t="s">
        <v>6</v>
      </c>
      <c r="B7" s="44"/>
      <c r="C7" s="44"/>
      <c r="D7" s="62">
        <v>45549</v>
      </c>
      <c r="E7" s="62"/>
      <c r="F7" s="62"/>
      <c r="G7" s="62"/>
      <c r="H7" s="62"/>
      <c r="I7" s="62"/>
      <c r="J7" s="62"/>
      <c r="K7" s="63"/>
    </row>
    <row r="8" spans="1:17" ht="73.5" customHeight="1">
      <c r="A8" s="48" t="s">
        <v>7</v>
      </c>
      <c r="B8" s="49"/>
      <c r="C8" s="49"/>
      <c r="D8" s="22" t="s">
        <v>8</v>
      </c>
      <c r="E8" s="50"/>
      <c r="F8" s="50"/>
      <c r="G8" s="50"/>
      <c r="H8" s="50"/>
      <c r="I8" s="50"/>
      <c r="J8" s="50"/>
      <c r="K8" s="51"/>
    </row>
    <row r="9" spans="1:17" ht="13.5" customHeight="1" thickBo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7" ht="15.75">
      <c r="A10" s="16" t="s">
        <v>9</v>
      </c>
      <c r="B10" s="17" t="s">
        <v>10</v>
      </c>
      <c r="C10" s="53" t="s">
        <v>11</v>
      </c>
      <c r="D10" s="53"/>
      <c r="E10" s="53"/>
      <c r="F10" s="53"/>
      <c r="G10" s="53"/>
      <c r="H10" s="17" t="s">
        <v>12</v>
      </c>
      <c r="I10" s="53" t="s">
        <v>13</v>
      </c>
      <c r="J10" s="53"/>
      <c r="K10" s="54"/>
    </row>
    <row r="11" spans="1:17" s="2" customFormat="1" ht="46.5" customHeight="1">
      <c r="A11" s="37" t="s">
        <v>14</v>
      </c>
      <c r="B11" s="13">
        <v>1</v>
      </c>
      <c r="C11" s="35" t="s">
        <v>15</v>
      </c>
      <c r="D11" s="35"/>
      <c r="E11" s="35"/>
      <c r="F11" s="35"/>
      <c r="G11" s="35"/>
      <c r="H11" s="14">
        <v>1</v>
      </c>
      <c r="I11" s="33"/>
      <c r="J11" s="33"/>
      <c r="K11" s="34"/>
      <c r="L11" s="7"/>
      <c r="M11" s="7"/>
      <c r="N11" s="7"/>
      <c r="O11" s="7"/>
      <c r="P11" s="7"/>
      <c r="Q11" s="7"/>
    </row>
    <row r="12" spans="1:17" s="2" customFormat="1" ht="35.1" customHeight="1">
      <c r="A12" s="38"/>
      <c r="B12" s="13">
        <v>2</v>
      </c>
      <c r="C12" s="35" t="s">
        <v>16</v>
      </c>
      <c r="D12" s="35"/>
      <c r="E12" s="35"/>
      <c r="F12" s="35"/>
      <c r="G12" s="35"/>
      <c r="H12" s="14">
        <v>1</v>
      </c>
      <c r="I12" s="33"/>
      <c r="J12" s="33"/>
      <c r="K12" s="34"/>
      <c r="L12" s="7"/>
      <c r="M12" s="7"/>
      <c r="N12" s="7"/>
      <c r="O12" s="7"/>
      <c r="P12" s="7"/>
      <c r="Q12" s="7"/>
    </row>
    <row r="13" spans="1:17" s="2" customFormat="1" ht="35.1" customHeight="1">
      <c r="A13" s="38"/>
      <c r="B13" s="13">
        <v>3</v>
      </c>
      <c r="C13" s="35" t="s">
        <v>17</v>
      </c>
      <c r="D13" s="35"/>
      <c r="E13" s="35"/>
      <c r="F13" s="35"/>
      <c r="G13" s="35"/>
      <c r="H13" s="14">
        <v>1</v>
      </c>
      <c r="I13" s="33"/>
      <c r="J13" s="33"/>
      <c r="K13" s="34"/>
      <c r="L13" s="7"/>
      <c r="M13" s="7"/>
      <c r="N13" s="7"/>
      <c r="O13" s="7"/>
      <c r="P13" s="7"/>
      <c r="Q13" s="7"/>
    </row>
    <row r="14" spans="1:17" s="2" customFormat="1" ht="35.1" customHeight="1">
      <c r="A14" s="38"/>
      <c r="B14" s="13">
        <v>4</v>
      </c>
      <c r="C14" s="35" t="s">
        <v>18</v>
      </c>
      <c r="D14" s="35"/>
      <c r="E14" s="35"/>
      <c r="F14" s="35"/>
      <c r="G14" s="35"/>
      <c r="H14" s="14">
        <v>2</v>
      </c>
      <c r="I14" s="33" t="s">
        <v>64</v>
      </c>
      <c r="J14" s="33"/>
      <c r="K14" s="34"/>
      <c r="L14" s="7"/>
      <c r="M14" s="7"/>
      <c r="N14" s="7"/>
      <c r="O14" s="7"/>
      <c r="P14" s="7"/>
      <c r="Q14" s="7"/>
    </row>
    <row r="15" spans="1:17" s="2" customFormat="1" ht="35.1" customHeight="1">
      <c r="A15" s="38"/>
      <c r="B15" s="13">
        <v>5</v>
      </c>
      <c r="C15" s="35" t="s">
        <v>19</v>
      </c>
      <c r="D15" s="35"/>
      <c r="E15" s="35"/>
      <c r="F15" s="35"/>
      <c r="G15" s="35"/>
      <c r="H15" s="14">
        <v>2</v>
      </c>
      <c r="I15" s="33"/>
      <c r="J15" s="33"/>
      <c r="K15" s="34"/>
      <c r="L15" s="7"/>
      <c r="M15" s="7"/>
      <c r="N15" s="7"/>
      <c r="O15" s="7"/>
      <c r="P15" s="7"/>
      <c r="Q15" s="7"/>
    </row>
    <row r="16" spans="1:17" s="2" customFormat="1" ht="45.75" customHeight="1">
      <c r="A16" s="38"/>
      <c r="B16" s="13">
        <v>6</v>
      </c>
      <c r="C16" s="35" t="s">
        <v>20</v>
      </c>
      <c r="D16" s="35"/>
      <c r="E16" s="35"/>
      <c r="F16" s="35"/>
      <c r="G16" s="35"/>
      <c r="H16" s="14">
        <v>1</v>
      </c>
      <c r="I16" s="33"/>
      <c r="J16" s="33"/>
      <c r="K16" s="34"/>
      <c r="L16" s="7"/>
      <c r="M16" s="7"/>
      <c r="N16" s="7"/>
      <c r="O16" s="7"/>
      <c r="P16" s="7"/>
      <c r="Q16" s="7"/>
    </row>
    <row r="17" spans="1:17" s="2" customFormat="1" ht="35.1" customHeight="1">
      <c r="A17" s="38"/>
      <c r="B17" s="13">
        <v>7</v>
      </c>
      <c r="C17" s="35" t="s">
        <v>21</v>
      </c>
      <c r="D17" s="35"/>
      <c r="E17" s="35"/>
      <c r="F17" s="35"/>
      <c r="G17" s="35"/>
      <c r="H17" s="14">
        <v>2</v>
      </c>
      <c r="I17" s="33"/>
      <c r="J17" s="33"/>
      <c r="K17" s="34"/>
      <c r="L17" s="7"/>
      <c r="M17" s="7"/>
      <c r="N17" s="7"/>
      <c r="O17" s="7"/>
      <c r="P17" s="7"/>
      <c r="Q17" s="7"/>
    </row>
    <row r="18" spans="1:17" s="2" customFormat="1" ht="35.1" customHeight="1">
      <c r="A18" s="38"/>
      <c r="B18" s="13">
        <v>8</v>
      </c>
      <c r="C18" s="35" t="s">
        <v>22</v>
      </c>
      <c r="D18" s="35"/>
      <c r="E18" s="35"/>
      <c r="F18" s="35"/>
      <c r="G18" s="35"/>
      <c r="H18" s="14">
        <v>2</v>
      </c>
      <c r="I18" s="33"/>
      <c r="J18" s="33"/>
      <c r="K18" s="34"/>
      <c r="L18" s="7"/>
      <c r="M18" s="7"/>
      <c r="N18" s="7"/>
      <c r="O18" s="7"/>
      <c r="P18" s="7"/>
      <c r="Q18" s="7"/>
    </row>
    <row r="19" spans="1:17" s="2" customFormat="1" ht="51" customHeight="1">
      <c r="A19" s="38"/>
      <c r="B19" s="13">
        <v>9</v>
      </c>
      <c r="C19" s="35" t="s">
        <v>23</v>
      </c>
      <c r="D19" s="35"/>
      <c r="E19" s="35"/>
      <c r="F19" s="35"/>
      <c r="G19" s="35"/>
      <c r="H19" s="14">
        <v>1</v>
      </c>
      <c r="I19" s="33"/>
      <c r="J19" s="33"/>
      <c r="K19" s="34"/>
      <c r="L19" s="7"/>
      <c r="M19" s="7"/>
      <c r="N19" s="7"/>
      <c r="O19" s="7"/>
      <c r="P19" s="7"/>
      <c r="Q19" s="7"/>
    </row>
    <row r="20" spans="1:17" s="2" customFormat="1" ht="35.1" customHeight="1">
      <c r="A20" s="38"/>
      <c r="B20" s="13">
        <v>10</v>
      </c>
      <c r="C20" s="35" t="s">
        <v>24</v>
      </c>
      <c r="D20" s="35"/>
      <c r="E20" s="35"/>
      <c r="F20" s="35"/>
      <c r="G20" s="35"/>
      <c r="H20" s="14">
        <v>0</v>
      </c>
      <c r="I20" s="33"/>
      <c r="J20" s="33"/>
      <c r="K20" s="34"/>
      <c r="L20" s="7"/>
      <c r="M20" s="7"/>
      <c r="N20" s="7"/>
      <c r="O20" s="7"/>
      <c r="P20" s="7"/>
      <c r="Q20" s="7"/>
    </row>
    <row r="21" spans="1:17" s="2" customFormat="1" ht="45.95" customHeight="1">
      <c r="A21" s="38"/>
      <c r="B21" s="13">
        <v>11</v>
      </c>
      <c r="C21" s="35" t="s">
        <v>25</v>
      </c>
      <c r="D21" s="35"/>
      <c r="E21" s="35"/>
      <c r="F21" s="35"/>
      <c r="G21" s="35"/>
      <c r="H21" s="14">
        <v>1</v>
      </c>
      <c r="I21" s="33"/>
      <c r="J21" s="33"/>
      <c r="K21" s="34"/>
      <c r="L21" s="7"/>
      <c r="M21" s="7"/>
      <c r="N21" s="7"/>
      <c r="O21" s="7"/>
      <c r="P21" s="7"/>
      <c r="Q21" s="7"/>
    </row>
    <row r="22" spans="1:17" s="2" customFormat="1" ht="35.1" customHeight="1">
      <c r="A22" s="38"/>
      <c r="B22" s="13">
        <v>12</v>
      </c>
      <c r="C22" s="35" t="s">
        <v>26</v>
      </c>
      <c r="D22" s="35"/>
      <c r="E22" s="35"/>
      <c r="F22" s="35"/>
      <c r="G22" s="35"/>
      <c r="H22" s="14">
        <v>0</v>
      </c>
      <c r="I22" s="33"/>
      <c r="J22" s="33"/>
      <c r="K22" s="34"/>
      <c r="L22" s="7"/>
      <c r="M22" s="7"/>
      <c r="N22" s="7"/>
      <c r="O22" s="7"/>
      <c r="P22" s="7"/>
      <c r="Q22" s="7"/>
    </row>
    <row r="23" spans="1:17" s="2" customFormat="1" ht="35.1" customHeight="1">
      <c r="A23" s="38"/>
      <c r="B23" s="13">
        <v>13</v>
      </c>
      <c r="C23" s="35" t="s">
        <v>27</v>
      </c>
      <c r="D23" s="35"/>
      <c r="E23" s="35"/>
      <c r="F23" s="35"/>
      <c r="G23" s="35"/>
      <c r="H23" s="14">
        <v>0</v>
      </c>
      <c r="I23" s="33"/>
      <c r="J23" s="33"/>
      <c r="K23" s="34"/>
      <c r="L23" s="7"/>
      <c r="M23" s="7"/>
      <c r="N23" s="7"/>
      <c r="O23" s="7"/>
      <c r="P23" s="7"/>
      <c r="Q23" s="7"/>
    </row>
    <row r="24" spans="1:17" s="2" customFormat="1" ht="35.1" customHeight="1">
      <c r="A24" s="38"/>
      <c r="B24" s="13">
        <v>14</v>
      </c>
      <c r="C24" s="36" t="s">
        <v>28</v>
      </c>
      <c r="D24" s="36"/>
      <c r="E24" s="36"/>
      <c r="F24" s="36"/>
      <c r="G24" s="36"/>
      <c r="H24" s="14">
        <v>2</v>
      </c>
      <c r="I24" s="33"/>
      <c r="J24" s="33"/>
      <c r="K24" s="34"/>
      <c r="L24" s="7"/>
      <c r="M24" s="7"/>
      <c r="N24" s="7"/>
      <c r="O24" s="7"/>
      <c r="P24" s="7"/>
      <c r="Q24" s="7"/>
    </row>
    <row r="25" spans="1:17" s="2" customFormat="1" ht="35.1" customHeight="1">
      <c r="A25" s="40"/>
      <c r="B25" s="13">
        <v>15</v>
      </c>
      <c r="C25" s="35" t="s">
        <v>29</v>
      </c>
      <c r="D25" s="35"/>
      <c r="E25" s="35"/>
      <c r="F25" s="35"/>
      <c r="G25" s="35"/>
      <c r="H25" s="14">
        <v>2</v>
      </c>
      <c r="I25" s="33"/>
      <c r="J25" s="33"/>
      <c r="K25" s="34"/>
      <c r="L25" s="7"/>
      <c r="M25" s="7"/>
      <c r="N25" s="7"/>
      <c r="O25" s="7"/>
      <c r="P25" s="7"/>
      <c r="Q25" s="7"/>
    </row>
    <row r="26" spans="1:17" s="2" customFormat="1" ht="35.1" customHeight="1">
      <c r="A26" s="37" t="s">
        <v>30</v>
      </c>
      <c r="B26" s="13">
        <v>16</v>
      </c>
      <c r="C26" s="35" t="s">
        <v>31</v>
      </c>
      <c r="D26" s="35"/>
      <c r="E26" s="35"/>
      <c r="F26" s="35"/>
      <c r="G26" s="35"/>
      <c r="H26" s="14">
        <v>2</v>
      </c>
      <c r="I26" s="33"/>
      <c r="J26" s="33"/>
      <c r="K26" s="34"/>
      <c r="L26" s="7"/>
      <c r="M26" s="7"/>
      <c r="N26" s="7"/>
      <c r="O26" s="7"/>
      <c r="P26" s="7"/>
      <c r="Q26" s="7"/>
    </row>
    <row r="27" spans="1:17" s="2" customFormat="1" ht="35.1" customHeight="1">
      <c r="A27" s="38"/>
      <c r="B27" s="13">
        <v>17</v>
      </c>
      <c r="C27" s="35" t="s">
        <v>32</v>
      </c>
      <c r="D27" s="35"/>
      <c r="E27" s="35"/>
      <c r="F27" s="35"/>
      <c r="G27" s="35"/>
      <c r="H27" s="14">
        <v>1</v>
      </c>
      <c r="I27" s="33"/>
      <c r="J27" s="33"/>
      <c r="K27" s="34"/>
      <c r="L27" s="7"/>
      <c r="M27" s="7"/>
      <c r="N27" s="7"/>
      <c r="O27" s="7"/>
      <c r="P27" s="7"/>
      <c r="Q27" s="7"/>
    </row>
    <row r="28" spans="1:17" s="2" customFormat="1" ht="35.1" customHeight="1">
      <c r="A28" s="38"/>
      <c r="B28" s="13">
        <v>18</v>
      </c>
      <c r="C28" s="35" t="s">
        <v>33</v>
      </c>
      <c r="D28" s="35"/>
      <c r="E28" s="35"/>
      <c r="F28" s="35"/>
      <c r="G28" s="35"/>
      <c r="H28" s="14">
        <v>1</v>
      </c>
      <c r="I28" s="33"/>
      <c r="J28" s="33"/>
      <c r="K28" s="34"/>
      <c r="L28" s="7"/>
      <c r="M28" s="7"/>
      <c r="N28" s="7"/>
      <c r="O28" s="7"/>
      <c r="P28" s="7"/>
      <c r="Q28" s="7"/>
    </row>
    <row r="29" spans="1:17" s="2" customFormat="1" ht="35.1" customHeight="1">
      <c r="A29" s="38"/>
      <c r="B29" s="13">
        <v>19</v>
      </c>
      <c r="C29" s="35" t="s">
        <v>34</v>
      </c>
      <c r="D29" s="35"/>
      <c r="E29" s="35"/>
      <c r="F29" s="35"/>
      <c r="G29" s="35"/>
      <c r="H29" s="14">
        <v>1</v>
      </c>
      <c r="I29" s="33"/>
      <c r="J29" s="33"/>
      <c r="K29" s="34"/>
      <c r="L29" s="7"/>
      <c r="M29" s="7"/>
      <c r="N29" s="7"/>
      <c r="O29" s="7"/>
      <c r="P29" s="7"/>
      <c r="Q29" s="7"/>
    </row>
    <row r="30" spans="1:17" s="2" customFormat="1" ht="54.6" customHeight="1">
      <c r="A30" s="38"/>
      <c r="B30" s="13">
        <v>20</v>
      </c>
      <c r="C30" s="35" t="s">
        <v>35</v>
      </c>
      <c r="D30" s="35"/>
      <c r="E30" s="35"/>
      <c r="F30" s="35"/>
      <c r="G30" s="35"/>
      <c r="H30" s="14">
        <v>0</v>
      </c>
      <c r="I30" s="33"/>
      <c r="J30" s="33"/>
      <c r="K30" s="34"/>
      <c r="L30" s="7"/>
      <c r="M30" s="7"/>
      <c r="N30" s="7"/>
      <c r="O30" s="7"/>
      <c r="P30" s="7"/>
      <c r="Q30" s="7"/>
    </row>
    <row r="31" spans="1:17" s="2" customFormat="1" ht="54.6" customHeight="1">
      <c r="A31" s="40"/>
      <c r="B31" s="13">
        <v>21</v>
      </c>
      <c r="C31" s="35" t="s">
        <v>36</v>
      </c>
      <c r="D31" s="35"/>
      <c r="E31" s="35"/>
      <c r="F31" s="35"/>
      <c r="G31" s="35"/>
      <c r="H31" s="14">
        <v>0</v>
      </c>
      <c r="I31" s="33"/>
      <c r="J31" s="33"/>
      <c r="K31" s="34"/>
      <c r="L31" s="7"/>
      <c r="M31" s="7"/>
      <c r="N31" s="7"/>
      <c r="O31" s="7"/>
      <c r="P31" s="7"/>
      <c r="Q31" s="7"/>
    </row>
    <row r="32" spans="1:17" s="2" customFormat="1" ht="54.6" customHeight="1">
      <c r="A32" s="37" t="s">
        <v>37</v>
      </c>
      <c r="B32" s="13">
        <v>22</v>
      </c>
      <c r="C32" s="35" t="s">
        <v>38</v>
      </c>
      <c r="D32" s="35"/>
      <c r="E32" s="35"/>
      <c r="F32" s="35"/>
      <c r="G32" s="35"/>
      <c r="H32" s="14">
        <v>1</v>
      </c>
      <c r="I32" s="33"/>
      <c r="J32" s="33"/>
      <c r="K32" s="34"/>
      <c r="L32" s="7"/>
      <c r="M32" s="7"/>
      <c r="N32" s="7"/>
      <c r="O32" s="7"/>
      <c r="P32" s="7"/>
      <c r="Q32" s="7"/>
    </row>
    <row r="33" spans="1:17" s="2" customFormat="1" ht="54.6" customHeight="1">
      <c r="A33" s="38"/>
      <c r="B33" s="13">
        <v>23</v>
      </c>
      <c r="C33" s="35" t="s">
        <v>39</v>
      </c>
      <c r="D33" s="35"/>
      <c r="E33" s="35"/>
      <c r="F33" s="35"/>
      <c r="G33" s="35"/>
      <c r="H33" s="14">
        <v>2</v>
      </c>
      <c r="I33" s="33"/>
      <c r="J33" s="33"/>
      <c r="K33" s="34"/>
      <c r="L33" s="7"/>
      <c r="M33" s="7"/>
      <c r="N33" s="7"/>
      <c r="O33" s="7"/>
      <c r="P33" s="7"/>
      <c r="Q33" s="7"/>
    </row>
    <row r="34" spans="1:17" s="2" customFormat="1" ht="54.6" customHeight="1">
      <c r="A34" s="38"/>
      <c r="B34" s="13">
        <v>24</v>
      </c>
      <c r="C34" s="35" t="s">
        <v>40</v>
      </c>
      <c r="D34" s="35"/>
      <c r="E34" s="35"/>
      <c r="F34" s="35"/>
      <c r="G34" s="35"/>
      <c r="H34" s="14">
        <v>1</v>
      </c>
      <c r="I34" s="33"/>
      <c r="J34" s="33"/>
      <c r="K34" s="34"/>
      <c r="L34" s="7"/>
      <c r="M34" s="7"/>
      <c r="N34" s="7">
        <f>11/22</f>
        <v>0.5</v>
      </c>
      <c r="O34" s="7"/>
      <c r="P34" s="7"/>
      <c r="Q34" s="7"/>
    </row>
    <row r="35" spans="1:17" s="2" customFormat="1" ht="54.6" customHeight="1">
      <c r="A35" s="38"/>
      <c r="B35" s="13">
        <v>25</v>
      </c>
      <c r="C35" s="35" t="s">
        <v>41</v>
      </c>
      <c r="D35" s="35"/>
      <c r="E35" s="35"/>
      <c r="F35" s="35"/>
      <c r="G35" s="35"/>
      <c r="H35" s="14">
        <v>2</v>
      </c>
      <c r="I35" s="33" t="s">
        <v>65</v>
      </c>
      <c r="J35" s="33"/>
      <c r="K35" s="34"/>
      <c r="L35" s="7"/>
      <c r="M35" s="7"/>
      <c r="N35" s="7"/>
      <c r="O35" s="7"/>
      <c r="P35" s="7"/>
      <c r="Q35" s="7"/>
    </row>
    <row r="36" spans="1:17" s="2" customFormat="1" ht="54.6" customHeight="1">
      <c r="A36" s="38"/>
      <c r="B36" s="13">
        <v>26</v>
      </c>
      <c r="C36" s="35" t="s">
        <v>42</v>
      </c>
      <c r="D36" s="35"/>
      <c r="E36" s="35"/>
      <c r="F36" s="35"/>
      <c r="G36" s="35"/>
      <c r="H36" s="14">
        <v>2</v>
      </c>
      <c r="I36" s="33"/>
      <c r="J36" s="33"/>
      <c r="K36" s="34"/>
      <c r="L36" s="7"/>
      <c r="M36" s="7"/>
      <c r="N36" s="7"/>
      <c r="O36" s="7"/>
      <c r="P36" s="7"/>
      <c r="Q36" s="7"/>
    </row>
    <row r="37" spans="1:17" s="2" customFormat="1" ht="54.6" customHeight="1">
      <c r="A37" s="38"/>
      <c r="B37" s="13">
        <v>27</v>
      </c>
      <c r="C37" s="35" t="s">
        <v>43</v>
      </c>
      <c r="D37" s="35"/>
      <c r="E37" s="35"/>
      <c r="F37" s="35"/>
      <c r="G37" s="35"/>
      <c r="H37" s="14">
        <v>1</v>
      </c>
      <c r="I37" s="41"/>
      <c r="J37" s="41"/>
      <c r="K37" s="42"/>
      <c r="L37" s="7"/>
      <c r="M37" s="7"/>
      <c r="N37" s="7"/>
      <c r="O37" s="7"/>
      <c r="P37" s="7"/>
      <c r="Q37" s="7"/>
    </row>
    <row r="38" spans="1:17" s="2" customFormat="1" ht="54.6" customHeight="1">
      <c r="A38" s="38"/>
      <c r="B38" s="13">
        <v>28</v>
      </c>
      <c r="C38" s="35" t="s">
        <v>44</v>
      </c>
      <c r="D38" s="35"/>
      <c r="E38" s="35"/>
      <c r="F38" s="35"/>
      <c r="G38" s="35"/>
      <c r="H38" s="14">
        <v>0</v>
      </c>
      <c r="I38" s="41"/>
      <c r="J38" s="41"/>
      <c r="K38" s="42"/>
      <c r="L38" s="7"/>
      <c r="M38" s="7"/>
      <c r="N38" s="7"/>
      <c r="O38" s="7"/>
      <c r="P38" s="7"/>
      <c r="Q38" s="7"/>
    </row>
    <row r="39" spans="1:17" s="2" customFormat="1" ht="54.6" customHeight="1">
      <c r="A39" s="38"/>
      <c r="B39" s="13">
        <v>29</v>
      </c>
      <c r="C39" s="35" t="s">
        <v>45</v>
      </c>
      <c r="D39" s="35"/>
      <c r="E39" s="35"/>
      <c r="F39" s="35"/>
      <c r="G39" s="35"/>
      <c r="H39" s="14">
        <v>1</v>
      </c>
      <c r="I39" s="41"/>
      <c r="J39" s="41"/>
      <c r="K39" s="42"/>
      <c r="L39" s="7"/>
      <c r="M39" s="7"/>
      <c r="N39" s="7"/>
      <c r="O39" s="7"/>
      <c r="P39" s="7"/>
      <c r="Q39" s="7"/>
    </row>
    <row r="40" spans="1:17" s="2" customFormat="1" ht="54.6" customHeight="1">
      <c r="A40" s="38"/>
      <c r="B40" s="13">
        <v>30</v>
      </c>
      <c r="C40" s="35" t="s">
        <v>46</v>
      </c>
      <c r="D40" s="35"/>
      <c r="E40" s="35"/>
      <c r="F40" s="35"/>
      <c r="G40" s="35"/>
      <c r="H40" s="14">
        <v>0</v>
      </c>
      <c r="I40" s="41"/>
      <c r="J40" s="41"/>
      <c r="K40" s="42"/>
      <c r="L40" s="7"/>
      <c r="M40" s="7"/>
      <c r="N40" s="7"/>
      <c r="O40" s="7"/>
      <c r="P40" s="7"/>
      <c r="Q40" s="7"/>
    </row>
    <row r="41" spans="1:17" s="2" customFormat="1" ht="54.6" customHeight="1">
      <c r="A41" s="38"/>
      <c r="B41" s="13">
        <v>31</v>
      </c>
      <c r="C41" s="35" t="s">
        <v>47</v>
      </c>
      <c r="D41" s="35"/>
      <c r="E41" s="35"/>
      <c r="F41" s="35"/>
      <c r="G41" s="35"/>
      <c r="H41" s="14">
        <v>0</v>
      </c>
      <c r="I41" s="41"/>
      <c r="J41" s="41"/>
      <c r="K41" s="42"/>
      <c r="L41" s="7"/>
      <c r="M41" s="7"/>
      <c r="N41" s="7"/>
      <c r="O41" s="7"/>
      <c r="P41" s="7"/>
      <c r="Q41" s="7"/>
    </row>
    <row r="42" spans="1:17" s="2" customFormat="1" ht="54.6" customHeight="1">
      <c r="A42" s="40"/>
      <c r="B42" s="13">
        <v>32</v>
      </c>
      <c r="C42" s="35" t="s">
        <v>48</v>
      </c>
      <c r="D42" s="35"/>
      <c r="E42" s="35"/>
      <c r="F42" s="35"/>
      <c r="G42" s="35"/>
      <c r="H42" s="14">
        <v>1</v>
      </c>
      <c r="I42" s="41"/>
      <c r="J42" s="41"/>
      <c r="K42" s="42"/>
      <c r="L42" s="7"/>
      <c r="M42" s="7"/>
      <c r="N42" s="7"/>
      <c r="O42" s="7"/>
      <c r="P42" s="7"/>
      <c r="Q42" s="7"/>
    </row>
    <row r="43" spans="1:17" s="2" customFormat="1" ht="35.1" customHeight="1">
      <c r="A43" s="37" t="s">
        <v>49</v>
      </c>
      <c r="B43" s="13">
        <v>33</v>
      </c>
      <c r="C43" s="35" t="s">
        <v>50</v>
      </c>
      <c r="D43" s="35"/>
      <c r="E43" s="35"/>
      <c r="F43" s="35"/>
      <c r="G43" s="35"/>
      <c r="H43" s="14">
        <v>2</v>
      </c>
      <c r="I43" s="33"/>
      <c r="J43" s="33"/>
      <c r="K43" s="34"/>
      <c r="L43" s="7"/>
      <c r="M43" s="7"/>
      <c r="N43" s="7"/>
      <c r="O43" s="7"/>
      <c r="P43" s="7"/>
      <c r="Q43" s="7"/>
    </row>
    <row r="44" spans="1:17" s="2" customFormat="1" ht="35.1" customHeight="1">
      <c r="A44" s="38"/>
      <c r="B44" s="13">
        <v>34</v>
      </c>
      <c r="C44" s="35" t="s">
        <v>51</v>
      </c>
      <c r="D44" s="35"/>
      <c r="E44" s="35"/>
      <c r="F44" s="35"/>
      <c r="G44" s="35"/>
      <c r="H44" s="14">
        <v>2</v>
      </c>
      <c r="I44" s="33"/>
      <c r="J44" s="33"/>
      <c r="K44" s="34"/>
      <c r="L44" s="7"/>
      <c r="M44" s="7"/>
      <c r="N44" s="7"/>
      <c r="O44" s="7"/>
      <c r="P44" s="7"/>
      <c r="Q44" s="7"/>
    </row>
    <row r="45" spans="1:17" s="2" customFormat="1" ht="35.1" customHeight="1">
      <c r="A45" s="38"/>
      <c r="B45" s="13">
        <v>35</v>
      </c>
      <c r="C45" s="35" t="s">
        <v>52</v>
      </c>
      <c r="D45" s="35"/>
      <c r="E45" s="35"/>
      <c r="F45" s="35"/>
      <c r="G45" s="35"/>
      <c r="H45" s="14">
        <v>2</v>
      </c>
      <c r="I45" s="33"/>
      <c r="J45" s="33"/>
      <c r="K45" s="34"/>
      <c r="L45" s="7"/>
      <c r="M45" s="7"/>
      <c r="N45" s="7"/>
      <c r="O45" s="7"/>
      <c r="P45" s="7"/>
      <c r="Q45" s="7"/>
    </row>
    <row r="46" spans="1:17" s="2" customFormat="1" ht="35.1" customHeight="1">
      <c r="A46" s="38"/>
      <c r="B46" s="13">
        <v>36</v>
      </c>
      <c r="C46" s="35" t="s">
        <v>53</v>
      </c>
      <c r="D46" s="35"/>
      <c r="E46" s="35"/>
      <c r="F46" s="35"/>
      <c r="G46" s="35"/>
      <c r="H46" s="14">
        <v>2</v>
      </c>
      <c r="I46" s="33"/>
      <c r="J46" s="33"/>
      <c r="K46" s="34"/>
      <c r="L46" s="7"/>
      <c r="M46" s="7"/>
      <c r="N46" s="7"/>
      <c r="O46" s="7"/>
      <c r="P46" s="7"/>
      <c r="Q46" s="7"/>
    </row>
    <row r="47" spans="1:17" s="2" customFormat="1" ht="35.1" customHeight="1">
      <c r="A47" s="38"/>
      <c r="B47" s="13">
        <v>37</v>
      </c>
      <c r="C47" s="35" t="s">
        <v>54</v>
      </c>
      <c r="D47" s="35"/>
      <c r="E47" s="35"/>
      <c r="F47" s="35"/>
      <c r="G47" s="35"/>
      <c r="H47" s="14">
        <v>2</v>
      </c>
      <c r="I47" s="33"/>
      <c r="J47" s="33"/>
      <c r="K47" s="34"/>
      <c r="L47" s="7"/>
      <c r="M47" s="7"/>
      <c r="N47" s="7"/>
      <c r="O47" s="7"/>
      <c r="P47" s="7"/>
      <c r="Q47" s="7"/>
    </row>
    <row r="48" spans="1:17" s="2" customFormat="1" ht="35.1" customHeight="1">
      <c r="A48" s="38"/>
      <c r="B48" s="13">
        <v>38</v>
      </c>
      <c r="C48" s="35" t="s">
        <v>55</v>
      </c>
      <c r="D48" s="35"/>
      <c r="E48" s="35"/>
      <c r="F48" s="35"/>
      <c r="G48" s="35"/>
      <c r="H48" s="14">
        <v>2</v>
      </c>
      <c r="I48" s="33"/>
      <c r="J48" s="33"/>
      <c r="K48" s="34"/>
      <c r="L48" s="7"/>
      <c r="M48" s="7"/>
      <c r="N48" s="7"/>
      <c r="O48" s="7"/>
      <c r="P48" s="7"/>
      <c r="Q48" s="7"/>
    </row>
    <row r="49" spans="1:17" s="2" customFormat="1" ht="35.1" customHeight="1">
      <c r="A49" s="40"/>
      <c r="B49" s="13">
        <v>39</v>
      </c>
      <c r="C49" s="36" t="s">
        <v>56</v>
      </c>
      <c r="D49" s="36"/>
      <c r="E49" s="36"/>
      <c r="F49" s="36"/>
      <c r="G49" s="36"/>
      <c r="H49" s="14">
        <v>2</v>
      </c>
      <c r="I49" s="33"/>
      <c r="J49" s="33"/>
      <c r="K49" s="34"/>
      <c r="L49" s="7"/>
      <c r="M49" s="7"/>
      <c r="N49" s="7"/>
      <c r="O49" s="7"/>
      <c r="P49" s="7"/>
      <c r="Q49" s="7"/>
    </row>
    <row r="50" spans="1:17" s="2" customFormat="1" ht="35.1" customHeight="1">
      <c r="A50" s="37" t="s">
        <v>57</v>
      </c>
      <c r="B50" s="13">
        <v>40</v>
      </c>
      <c r="C50" s="35" t="s">
        <v>58</v>
      </c>
      <c r="D50" s="35"/>
      <c r="E50" s="35"/>
      <c r="F50" s="35"/>
      <c r="G50" s="35"/>
      <c r="H50" s="14">
        <v>2</v>
      </c>
      <c r="I50" s="33"/>
      <c r="J50" s="33"/>
      <c r="K50" s="34"/>
      <c r="L50" s="7"/>
      <c r="M50" s="7"/>
      <c r="N50" s="7"/>
      <c r="O50" s="7"/>
      <c r="P50" s="7"/>
      <c r="Q50" s="7"/>
    </row>
    <row r="51" spans="1:17" s="2" customFormat="1" ht="35.1" customHeight="1">
      <c r="A51" s="38"/>
      <c r="B51" s="13">
        <v>41</v>
      </c>
      <c r="C51" s="35" t="s">
        <v>59</v>
      </c>
      <c r="D51" s="35"/>
      <c r="E51" s="35"/>
      <c r="F51" s="35"/>
      <c r="G51" s="35"/>
      <c r="H51" s="14">
        <v>2</v>
      </c>
      <c r="I51" s="33"/>
      <c r="J51" s="33"/>
      <c r="K51" s="34"/>
      <c r="L51" s="7"/>
      <c r="M51" s="7"/>
      <c r="N51" s="7"/>
      <c r="O51" s="7"/>
      <c r="P51" s="7"/>
      <c r="Q51" s="7"/>
    </row>
    <row r="52" spans="1:17" s="2" customFormat="1" ht="54.6" customHeight="1">
      <c r="A52" s="39"/>
      <c r="B52" s="18">
        <v>42</v>
      </c>
      <c r="C52" s="22" t="s">
        <v>60</v>
      </c>
      <c r="D52" s="22"/>
      <c r="E52" s="22"/>
      <c r="F52" s="22"/>
      <c r="G52" s="22"/>
      <c r="H52" s="19">
        <v>2</v>
      </c>
      <c r="I52" s="23"/>
      <c r="J52" s="23"/>
      <c r="K52" s="24"/>
      <c r="L52" s="7"/>
      <c r="M52" s="7"/>
      <c r="N52" s="7"/>
      <c r="O52" s="7"/>
      <c r="P52" s="7"/>
      <c r="Q52" s="7"/>
    </row>
    <row r="53" spans="1:17" ht="15.6" customHeight="1">
      <c r="A53" s="25" t="s">
        <v>61</v>
      </c>
      <c r="B53" s="26"/>
      <c r="C53" s="26"/>
      <c r="D53" s="26"/>
      <c r="E53" s="26"/>
      <c r="F53" s="26"/>
      <c r="G53" s="26"/>
      <c r="H53" s="20">
        <f>SUM(H11:H52)</f>
        <v>54</v>
      </c>
      <c r="I53" s="27"/>
      <c r="J53" s="27"/>
      <c r="K53" s="28"/>
    </row>
    <row r="54" spans="1:17" ht="15.75">
      <c r="A54" s="31" t="s">
        <v>62</v>
      </c>
      <c r="B54" s="32"/>
      <c r="C54" s="32"/>
      <c r="D54" s="32"/>
      <c r="E54" s="32"/>
      <c r="F54" s="32"/>
      <c r="G54" s="32"/>
      <c r="H54" s="21">
        <f>H53/84</f>
        <v>0.6428571428571429</v>
      </c>
      <c r="I54" s="29"/>
      <c r="J54" s="29"/>
      <c r="K54" s="30"/>
    </row>
    <row r="55" spans="1:17" s="6" customFormat="1">
      <c r="A55" s="8"/>
      <c r="B55" s="9"/>
      <c r="H55" s="10"/>
    </row>
    <row r="56" spans="1:17" s="6" customFormat="1">
      <c r="A56" s="8"/>
      <c r="B56" s="9"/>
      <c r="H56" s="10"/>
    </row>
    <row r="57" spans="1:17" s="6" customFormat="1">
      <c r="A57" s="8"/>
      <c r="B57" s="9"/>
      <c r="H57" s="10"/>
    </row>
    <row r="58" spans="1:17" s="6" customFormat="1">
      <c r="A58" s="8"/>
      <c r="B58" s="9"/>
      <c r="H58" s="10"/>
    </row>
    <row r="59" spans="1:17" s="6" customFormat="1">
      <c r="A59" s="8"/>
      <c r="B59" s="9"/>
      <c r="H59" s="10"/>
    </row>
    <row r="60" spans="1:17" s="6" customFormat="1">
      <c r="A60" s="8"/>
      <c r="B60" s="9"/>
      <c r="H60" s="10"/>
    </row>
    <row r="61" spans="1:17" s="6" customFormat="1">
      <c r="A61" s="8"/>
      <c r="B61" s="9"/>
      <c r="H61" s="10"/>
    </row>
    <row r="62" spans="1:17" s="6" customFormat="1">
      <c r="A62" s="8"/>
      <c r="B62" s="9"/>
      <c r="H62" s="10"/>
    </row>
    <row r="63" spans="1:17" s="6" customFormat="1">
      <c r="A63" s="8"/>
      <c r="B63" s="9"/>
      <c r="H63" s="10"/>
    </row>
    <row r="64" spans="1:17" s="6" customFormat="1">
      <c r="A64" s="8"/>
      <c r="B64" s="9"/>
      <c r="H64" s="10"/>
    </row>
    <row r="65" spans="1:8" s="6" customFormat="1">
      <c r="A65" s="8"/>
      <c r="B65" s="9"/>
      <c r="H65" s="10"/>
    </row>
    <row r="66" spans="1:8" s="6" customFormat="1">
      <c r="A66" s="8"/>
      <c r="B66" s="9"/>
      <c r="H66" s="10"/>
    </row>
  </sheetData>
  <mergeCells count="105">
    <mergeCell ref="A50:A52"/>
    <mergeCell ref="C50:G50"/>
    <mergeCell ref="I50:K50"/>
    <mergeCell ref="C52:G52"/>
    <mergeCell ref="I52:K52"/>
    <mergeCell ref="C51:G51"/>
    <mergeCell ref="A53:G53"/>
    <mergeCell ref="I53:K54"/>
    <mergeCell ref="A54:G54"/>
    <mergeCell ref="A26:A31"/>
    <mergeCell ref="C31:G31"/>
    <mergeCell ref="I30:K30"/>
    <mergeCell ref="I29:K29"/>
    <mergeCell ref="A43:A49"/>
    <mergeCell ref="C43:G43"/>
    <mergeCell ref="I43:K43"/>
    <mergeCell ref="C44:G44"/>
    <mergeCell ref="I44:K44"/>
    <mergeCell ref="C41:G41"/>
    <mergeCell ref="I40:K40"/>
    <mergeCell ref="C30:G30"/>
    <mergeCell ref="C47:G47"/>
    <mergeCell ref="C48:G48"/>
    <mergeCell ref="C40:G40"/>
    <mergeCell ref="C45:G45"/>
    <mergeCell ref="C46:G46"/>
    <mergeCell ref="C26:G26"/>
    <mergeCell ref="I26:K26"/>
    <mergeCell ref="C27:G27"/>
    <mergeCell ref="I27:K27"/>
    <mergeCell ref="C28:G28"/>
    <mergeCell ref="I28:K28"/>
    <mergeCell ref="C29:G29"/>
    <mergeCell ref="C25:G25"/>
    <mergeCell ref="C23:G23"/>
    <mergeCell ref="C24:G24"/>
    <mergeCell ref="A11:A25"/>
    <mergeCell ref="I17:K17"/>
    <mergeCell ref="I23:K23"/>
    <mergeCell ref="C19:G19"/>
    <mergeCell ref="I19:K19"/>
    <mergeCell ref="C20:G20"/>
    <mergeCell ref="I20:K20"/>
    <mergeCell ref="C21:G21"/>
    <mergeCell ref="I21:K21"/>
    <mergeCell ref="C22:G22"/>
    <mergeCell ref="I22:K22"/>
    <mergeCell ref="C13:G13"/>
    <mergeCell ref="C17:G17"/>
    <mergeCell ref="C14:G14"/>
    <mergeCell ref="C15:G15"/>
    <mergeCell ref="C16:G16"/>
    <mergeCell ref="C12:G12"/>
    <mergeCell ref="C11:G11"/>
    <mergeCell ref="I11:K11"/>
    <mergeCell ref="C18:G18"/>
    <mergeCell ref="I18:K18"/>
    <mergeCell ref="I12:K12"/>
    <mergeCell ref="I13:K13"/>
    <mergeCell ref="I14:K14"/>
    <mergeCell ref="I15:K15"/>
    <mergeCell ref="I16:K16"/>
    <mergeCell ref="C10:G10"/>
    <mergeCell ref="I10:K10"/>
    <mergeCell ref="A1:K3"/>
    <mergeCell ref="A4:C4"/>
    <mergeCell ref="D4:K4"/>
    <mergeCell ref="A5:C5"/>
    <mergeCell ref="D5:K5"/>
    <mergeCell ref="D6:K6"/>
    <mergeCell ref="A7:C7"/>
    <mergeCell ref="D7:K7"/>
    <mergeCell ref="A8:C8"/>
    <mergeCell ref="D8:K8"/>
    <mergeCell ref="A9:K9"/>
    <mergeCell ref="C49:G49"/>
    <mergeCell ref="C32:G32"/>
    <mergeCell ref="C33:G33"/>
    <mergeCell ref="C34:G34"/>
    <mergeCell ref="C35:G35"/>
    <mergeCell ref="C36:G36"/>
    <mergeCell ref="C38:G38"/>
    <mergeCell ref="C42:G42"/>
    <mergeCell ref="A32:A42"/>
    <mergeCell ref="C37:G37"/>
    <mergeCell ref="C39:G39"/>
    <mergeCell ref="I24:K24"/>
    <mergeCell ref="I25:K25"/>
    <mergeCell ref="I49:K49"/>
    <mergeCell ref="I51:K51"/>
    <mergeCell ref="I42:K42"/>
    <mergeCell ref="I37:K37"/>
    <mergeCell ref="I38:K38"/>
    <mergeCell ref="I39:K39"/>
    <mergeCell ref="I41:K41"/>
    <mergeCell ref="I36:K36"/>
    <mergeCell ref="I45:K45"/>
    <mergeCell ref="I46:K46"/>
    <mergeCell ref="I47:K47"/>
    <mergeCell ref="I48:K48"/>
    <mergeCell ref="I31:K31"/>
    <mergeCell ref="I32:K32"/>
    <mergeCell ref="I33:K33"/>
    <mergeCell ref="I34:K34"/>
    <mergeCell ref="I35:K35"/>
  </mergeCells>
  <dataValidations disablePrompts="1" count="1">
    <dataValidation type="list" allowBlank="1" showInputMessage="1" showErrorMessage="1" sqref="H11:H52" xr:uid="{FC7A46D7-08B7-4444-8CF3-1D2275757844}">
      <formula1>"0,1,2"</formula1>
    </dataValidation>
  </dataValidations>
  <pageMargins left="0.70866141732283472" right="0.70866141732283472" top="0.74803149606299213" bottom="0.74803149606299213" header="0.31496062992125984" footer="0.31496062992125984"/>
  <pageSetup paperSize="5" orientation="landscape" r:id="rId1"/>
  <headerFooter>
    <oddFooter>&amp;L&amp;"Arial,Normal"&amp;8BE1-04-521F1&amp;R&amp;"Arial,Normal"&amp;8D-05-2024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Manuela Ramirez</dc:creator>
  <cp:keywords/>
  <dc:description/>
  <cp:lastModifiedBy>JHON SAMANIEGO</cp:lastModifiedBy>
  <cp:revision/>
  <dcterms:created xsi:type="dcterms:W3CDTF">2023-06-09T15:53:14Z</dcterms:created>
  <dcterms:modified xsi:type="dcterms:W3CDTF">2025-03-10T04:08:21Z</dcterms:modified>
  <cp:category/>
  <cp:contentStatus/>
</cp:coreProperties>
</file>